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615" windowWidth="17895" windowHeight="7110" activeTab="1"/>
  </bookViews>
  <sheets>
    <sheet name="1" sheetId="1" r:id="rId1"/>
    <sheet name="2" sheetId="2" r:id="rId2"/>
    <sheet name="5" sheetId="3" state="hidden" r:id="rId3"/>
    <sheet name="Uniformes" sheetId="4" state="hidden" r:id="rId4"/>
    <sheet name="Equipamentos" sheetId="5" state="hidden" r:id="rId5"/>
    <sheet name="Resumo " sheetId="6" r:id="rId6"/>
    <sheet name="Resumo II" sheetId="7" state="hidden" r:id="rId7"/>
  </sheets>
  <calcPr calcId="144525"/>
  <extLst>
    <ext uri="GoogleSheetsCustomDataVersion2">
      <go:sheetsCustomData xmlns:go="http://customooxmlschemas.google.com/" r:id="" roundtripDataChecksum="WVuwA9FHjKTlyg+d+GbBPX2Sqn1Rr8lmNdq6Og02PZU="/>
    </ext>
  </extLst>
</workbook>
</file>

<file path=xl/calcChain.xml><?xml version="1.0" encoding="utf-8"?>
<calcChain xmlns="http://schemas.openxmlformats.org/spreadsheetml/2006/main">
  <c r="I32" i="2" l="1"/>
  <c r="I31" i="2"/>
  <c r="I32" i="1"/>
  <c r="I31" i="1" l="1"/>
  <c r="K31" i="1"/>
  <c r="H65" i="1"/>
  <c r="F6" i="7" l="1"/>
  <c r="F5" i="7"/>
  <c r="E6" i="7"/>
  <c r="E5" i="7"/>
  <c r="D6" i="7"/>
  <c r="D5" i="7"/>
  <c r="F11" i="5"/>
  <c r="F10" i="5"/>
  <c r="F9" i="5"/>
  <c r="F8" i="5"/>
  <c r="F7" i="5"/>
  <c r="F6" i="5"/>
  <c r="F5" i="5"/>
  <c r="E12" i="5" s="1"/>
  <c r="E13" i="5" s="1"/>
  <c r="E15" i="5" s="1"/>
  <c r="F10" i="4"/>
  <c r="F9" i="4"/>
  <c r="F8" i="4"/>
  <c r="F7" i="4"/>
  <c r="F6" i="4"/>
  <c r="E11" i="4" s="1"/>
  <c r="E13" i="4" s="1"/>
  <c r="F5" i="4"/>
  <c r="B119" i="3"/>
  <c r="B117" i="3"/>
  <c r="B116" i="3"/>
  <c r="B115" i="3"/>
  <c r="B114" i="3"/>
  <c r="H108" i="3"/>
  <c r="H103" i="3"/>
  <c r="B93" i="3"/>
  <c r="B92" i="3"/>
  <c r="B91" i="3"/>
  <c r="H85" i="3"/>
  <c r="H87" i="3" s="1"/>
  <c r="H95" i="3" s="1"/>
  <c r="I81" i="3"/>
  <c r="I76" i="3"/>
  <c r="I94" i="3" s="1"/>
  <c r="H76" i="3"/>
  <c r="H94" i="3" s="1"/>
  <c r="H66" i="3"/>
  <c r="H67" i="3" s="1"/>
  <c r="H93" i="3" s="1"/>
  <c r="H61" i="3"/>
  <c r="H92" i="3" s="1"/>
  <c r="H59" i="3"/>
  <c r="I58" i="3"/>
  <c r="I59" i="3" s="1"/>
  <c r="H55" i="3"/>
  <c r="H91" i="3" s="1"/>
  <c r="I40" i="3"/>
  <c r="I116" i="3" s="1"/>
  <c r="I31" i="3"/>
  <c r="I115" i="3" s="1"/>
  <c r="I25" i="3"/>
  <c r="I15" i="3"/>
  <c r="I20" i="3" s="1"/>
  <c r="B125" i="2"/>
  <c r="B123" i="2"/>
  <c r="B122" i="2"/>
  <c r="B121" i="2"/>
  <c r="B120" i="2"/>
  <c r="H113" i="2"/>
  <c r="H112" i="2"/>
  <c r="B99" i="2"/>
  <c r="B98" i="2"/>
  <c r="B97" i="2"/>
  <c r="H91" i="2"/>
  <c r="H93" i="2" s="1"/>
  <c r="H101" i="2" s="1"/>
  <c r="H82" i="2"/>
  <c r="H100" i="2" s="1"/>
  <c r="H65" i="2"/>
  <c r="H67" i="2" s="1"/>
  <c r="H98" i="2" s="1"/>
  <c r="H53" i="2"/>
  <c r="I44" i="2"/>
  <c r="I43" i="2"/>
  <c r="I42" i="2"/>
  <c r="K31" i="2"/>
  <c r="L31" i="2" s="1"/>
  <c r="I19" i="2"/>
  <c r="I25" i="2" s="1"/>
  <c r="G2" i="2"/>
  <c r="B125" i="1"/>
  <c r="B123" i="1"/>
  <c r="B122" i="1"/>
  <c r="B121" i="1"/>
  <c r="B120" i="1"/>
  <c r="H113" i="1"/>
  <c r="H112" i="1"/>
  <c r="H109" i="1" s="1"/>
  <c r="B99" i="1"/>
  <c r="B98" i="1"/>
  <c r="B97" i="1"/>
  <c r="H91" i="1"/>
  <c r="H93" i="1" s="1"/>
  <c r="H101" i="1" s="1"/>
  <c r="H82" i="1"/>
  <c r="H100" i="1" s="1"/>
  <c r="H67" i="1"/>
  <c r="H98" i="1" s="1"/>
  <c r="H53" i="1"/>
  <c r="H61" i="1" s="1"/>
  <c r="H72" i="1" s="1"/>
  <c r="H73" i="1" s="1"/>
  <c r="H99" i="1" s="1"/>
  <c r="I44" i="1"/>
  <c r="I43" i="1"/>
  <c r="I42" i="1"/>
  <c r="L31" i="1"/>
  <c r="I19" i="1"/>
  <c r="I22" i="1" s="1"/>
  <c r="G2" i="1"/>
  <c r="I37" i="2" l="1"/>
  <c r="I121" i="2" s="1"/>
  <c r="H61" i="2"/>
  <c r="H72" i="2" s="1"/>
  <c r="H73" i="2" s="1"/>
  <c r="H99" i="2" s="1"/>
  <c r="I21" i="2"/>
  <c r="I22" i="2"/>
  <c r="I24" i="2"/>
  <c r="I37" i="1"/>
  <c r="I121" i="1" s="1"/>
  <c r="I24" i="1"/>
  <c r="I46" i="1"/>
  <c r="I122" i="1" s="1"/>
  <c r="I46" i="2"/>
  <c r="I122" i="2" s="1"/>
  <c r="H114" i="2"/>
  <c r="H97" i="3"/>
  <c r="H114" i="1"/>
  <c r="H97" i="1"/>
  <c r="H103" i="1" s="1"/>
  <c r="H97" i="2"/>
  <c r="H103" i="2" s="1"/>
  <c r="I84" i="3"/>
  <c r="I80" i="3"/>
  <c r="I60" i="3"/>
  <c r="I61" i="3" s="1"/>
  <c r="I114" i="3"/>
  <c r="I86" i="3"/>
  <c r="I83" i="3"/>
  <c r="I79" i="3"/>
  <c r="I85" i="3" s="1"/>
  <c r="I64" i="3"/>
  <c r="I65" i="3" s="1"/>
  <c r="I82" i="3"/>
  <c r="I66" i="3"/>
  <c r="I25" i="1"/>
  <c r="H109" i="2"/>
  <c r="I21" i="1"/>
  <c r="I26" i="2" l="1"/>
  <c r="I57" i="2" s="1"/>
  <c r="I26" i="1"/>
  <c r="I55" i="3"/>
  <c r="I91" i="3" s="1"/>
  <c r="I92" i="3"/>
  <c r="I53" i="3"/>
  <c r="I48" i="3"/>
  <c r="I47" i="3"/>
  <c r="I49" i="3"/>
  <c r="I54" i="3"/>
  <c r="I50" i="3"/>
  <c r="I52" i="3"/>
  <c r="I51" i="3"/>
  <c r="I87" i="3"/>
  <c r="I95" i="3" s="1"/>
  <c r="I67" i="3"/>
  <c r="I93" i="3" s="1"/>
  <c r="I78" i="2"/>
  <c r="I77" i="2"/>
  <c r="I64" i="2"/>
  <c r="I65" i="2" s="1"/>
  <c r="I66" i="1" l="1"/>
  <c r="I85" i="1" s="1"/>
  <c r="I57" i="1"/>
  <c r="I59" i="1"/>
  <c r="I54" i="1"/>
  <c r="I60" i="1"/>
  <c r="I56" i="1"/>
  <c r="I58" i="1"/>
  <c r="I55" i="1"/>
  <c r="I86" i="2"/>
  <c r="I56" i="2"/>
  <c r="I59" i="2"/>
  <c r="I55" i="2"/>
  <c r="I54" i="2"/>
  <c r="I60" i="2"/>
  <c r="I58" i="2"/>
  <c r="I120" i="2"/>
  <c r="I76" i="2"/>
  <c r="I81" i="2"/>
  <c r="I87" i="2"/>
  <c r="I79" i="2"/>
  <c r="I66" i="2"/>
  <c r="I85" i="2" s="1"/>
  <c r="I89" i="2"/>
  <c r="I90" i="2"/>
  <c r="I72" i="2"/>
  <c r="I88" i="2"/>
  <c r="I92" i="2"/>
  <c r="I80" i="2"/>
  <c r="I70" i="2"/>
  <c r="I71" i="2" s="1"/>
  <c r="I64" i="1"/>
  <c r="I65" i="1" s="1"/>
  <c r="I67" i="1" s="1"/>
  <c r="I72" i="1"/>
  <c r="I76" i="1"/>
  <c r="I81" i="1"/>
  <c r="I88" i="1"/>
  <c r="I90" i="1"/>
  <c r="I92" i="1"/>
  <c r="I86" i="1"/>
  <c r="I79" i="1"/>
  <c r="I89" i="1"/>
  <c r="I70" i="1"/>
  <c r="I71" i="1" s="1"/>
  <c r="I120" i="1"/>
  <c r="I80" i="1"/>
  <c r="I78" i="1"/>
  <c r="I77" i="1"/>
  <c r="I87" i="1"/>
  <c r="I97" i="3"/>
  <c r="I117" i="3" s="1"/>
  <c r="I118" i="3" s="1"/>
  <c r="I91" i="2" l="1"/>
  <c r="I93" i="2" s="1"/>
  <c r="I101" i="2" s="1"/>
  <c r="I82" i="2"/>
  <c r="I100" i="2" s="1"/>
  <c r="I73" i="2"/>
  <c r="I99" i="2" s="1"/>
  <c r="I67" i="2"/>
  <c r="I53" i="2" s="1"/>
  <c r="I73" i="1"/>
  <c r="I99" i="1" s="1"/>
  <c r="I82" i="1"/>
  <c r="I100" i="1" s="1"/>
  <c r="I91" i="1"/>
  <c r="I93" i="1" s="1"/>
  <c r="I101" i="1" s="1"/>
  <c r="I53" i="1"/>
  <c r="I61" i="1"/>
  <c r="I97" i="1" s="1"/>
  <c r="I98" i="1"/>
  <c r="I101" i="3"/>
  <c r="I61" i="2"/>
  <c r="I97" i="2" s="1"/>
  <c r="I98" i="2" l="1"/>
  <c r="I103" i="2" s="1"/>
  <c r="I123" i="2" s="1"/>
  <c r="I124" i="2" s="1"/>
  <c r="I107" i="2" s="1"/>
  <c r="I103" i="1"/>
  <c r="I123" i="1" s="1"/>
  <c r="I124" i="1" s="1"/>
  <c r="I107" i="1" s="1"/>
  <c r="I108" i="1" s="1"/>
  <c r="I102" i="3"/>
  <c r="I108" i="2" l="1"/>
  <c r="I126" i="2" s="1"/>
  <c r="I131" i="2" s="1"/>
  <c r="I126" i="1"/>
  <c r="I131" i="1" s="1"/>
  <c r="I113" i="1"/>
  <c r="I107" i="3"/>
  <c r="I120" i="3"/>
  <c r="I113" i="2" l="1"/>
  <c r="I128" i="1"/>
  <c r="I110" i="1"/>
  <c r="I111" i="1"/>
  <c r="I112" i="1"/>
  <c r="I104" i="3"/>
  <c r="I108" i="3" s="1"/>
  <c r="I119" i="3" s="1"/>
  <c r="I122" i="3"/>
  <c r="I123" i="3" s="1"/>
  <c r="I106" i="3"/>
  <c r="I105" i="3"/>
  <c r="I128" i="2"/>
  <c r="I110" i="2"/>
  <c r="I111" i="2"/>
  <c r="I112" i="2"/>
  <c r="F4" i="6" l="1"/>
  <c r="G6" i="7" s="1"/>
  <c r="I129" i="2"/>
  <c r="I114" i="2"/>
  <c r="I125" i="2" s="1"/>
  <c r="I114" i="1"/>
  <c r="I125" i="1" s="1"/>
  <c r="F3" i="6"/>
  <c r="G5" i="7" s="1"/>
  <c r="I129" i="1"/>
  <c r="H3" i="6" l="1"/>
  <c r="J3" i="6"/>
  <c r="H4" i="6"/>
  <c r="J4" i="6"/>
  <c r="I3" i="6" l="1"/>
  <c r="H5" i="7"/>
  <c r="I4" i="6"/>
  <c r="H6" i="7"/>
  <c r="I5" i="6" l="1"/>
  <c r="I6" i="7"/>
  <c r="I5" i="7"/>
  <c r="J5" i="7" l="1"/>
</calcChain>
</file>

<file path=xl/sharedStrings.xml><?xml version="1.0" encoding="utf-8"?>
<sst xmlns="http://schemas.openxmlformats.org/spreadsheetml/2006/main" count="728" uniqueCount="213">
  <si>
    <t>PLANILHA DE CUSTOS E FORMAÇÃO DE PREÇOS</t>
  </si>
  <si>
    <t>Jornada:</t>
  </si>
  <si>
    <t>40 h, DIURNO.</t>
  </si>
  <si>
    <t>Cargo:</t>
  </si>
  <si>
    <t>SIND TRAB EMPRESAS E ORGAOS PUBL PROC DAD S I S DO DF, CNPJ n. 01.634.104/0001-10, neste ato representado(a) por seu Presidente, Sr(a). EDSON SIMOES CORREA; E SINDICATO DAS EMPRESAS DE INFORMATICA DO DISTRITO FEDERAL - SINDESEI-DF, CNPJ n. 37.113.545/0001-14, neste ato representado(a) por seu Presidente, Sr(a). MARCO TULIO CHAPARRO RODRIGUES ROCHA; celebram a presente CONVENÇÃO COLETIVA DE TRABALHO</t>
  </si>
  <si>
    <t>Discriminação dos Serviços (Dados Referentes à Contratação)</t>
  </si>
  <si>
    <t>CCT ou Sentença Normativa em DC, N° do registro no MTE</t>
  </si>
  <si>
    <t>DF000783/2024</t>
  </si>
  <si>
    <t>Dados complementares para composição dos custos referente à mão-de-obra</t>
  </si>
  <si>
    <t>MÓDULO 1 - COMPOSIÇÃO DA REMUNERAÇÃO</t>
  </si>
  <si>
    <t>Composição da Remuneração</t>
  </si>
  <si>
    <t>%</t>
  </si>
  <si>
    <t>VALOR (R$)</t>
  </si>
  <si>
    <t>A</t>
  </si>
  <si>
    <t>Salário Base</t>
  </si>
  <si>
    <t>B</t>
  </si>
  <si>
    <t xml:space="preserve">Adicional Periculosidade </t>
  </si>
  <si>
    <t>C</t>
  </si>
  <si>
    <t>Adicional Insalubridade</t>
  </si>
  <si>
    <t>D</t>
  </si>
  <si>
    <t>Adicional Noturno</t>
  </si>
  <si>
    <t>E</t>
  </si>
  <si>
    <t>Hora noturna adicional</t>
  </si>
  <si>
    <t>F</t>
  </si>
  <si>
    <t>Adicional de hora extra</t>
  </si>
  <si>
    <t>G</t>
  </si>
  <si>
    <t>Sobreaviso (HORA BIP)</t>
  </si>
  <si>
    <t>TOTAL DO MÓDULO 1</t>
  </si>
  <si>
    <t>MÓDULO 2 – BENEFÍCIOS ANUAIS, MENSAIS E DIÁRIOS</t>
  </si>
  <si>
    <t>Benefícios Mensais e Diários</t>
  </si>
  <si>
    <t>Transporte</t>
  </si>
  <si>
    <t>-</t>
  </si>
  <si>
    <t>V.A</t>
  </si>
  <si>
    <t>DESCONTO</t>
  </si>
  <si>
    <t>Auxílio-Refeição/Alimentação</t>
  </si>
  <si>
    <t>Assistência Médica e Familiar</t>
  </si>
  <si>
    <t>Auxílio Creche</t>
  </si>
  <si>
    <t>Seguro de vida, invalidez e funeral</t>
  </si>
  <si>
    <t>Outros (Benefício Social Familiar)</t>
  </si>
  <si>
    <t>Outros (PQM)</t>
  </si>
  <si>
    <t>TOTAL MÓDULO 2</t>
  </si>
  <si>
    <t>Nota: o valor informado deverá ser o custo real do insumo (descontado o valor eventualmente pago pelo empregado)</t>
  </si>
  <si>
    <t>MÓDULO 3 – INSUMOS DIVERSOS</t>
  </si>
  <si>
    <t>Insumos diversos</t>
  </si>
  <si>
    <t>Uniformes + EPI</t>
  </si>
  <si>
    <t>Materiais</t>
  </si>
  <si>
    <t>Equipamentos</t>
  </si>
  <si>
    <t>TOTAL DO MÓDULO 3</t>
  </si>
  <si>
    <t>Nota: valores mensais por empregado</t>
  </si>
  <si>
    <t>MÓDULO 4 – ENCARGOS SOCIAIS E TRABALHISTAS</t>
  </si>
  <si>
    <t>Submódulo 4.1: Encargos previdenciários, FGTS e outras contribuições</t>
  </si>
  <si>
    <t>4.1</t>
  </si>
  <si>
    <t>Encargos previdenciários, FGTS e outras contribuições</t>
  </si>
  <si>
    <t>INSS</t>
  </si>
  <si>
    <t>SESI ou SESC</t>
  </si>
  <si>
    <t xml:space="preserve">SENAI ou SENAC </t>
  </si>
  <si>
    <t xml:space="preserve">INCRA </t>
  </si>
  <si>
    <t>Salário Educação</t>
  </si>
  <si>
    <t>FGTS</t>
  </si>
  <si>
    <t>Seguro acidente do trabalho</t>
  </si>
  <si>
    <t>H</t>
  </si>
  <si>
    <t>SEBRAE</t>
  </si>
  <si>
    <t>TOTAL SUBMÓDULO 4.1</t>
  </si>
  <si>
    <t>Submódulo 4.2: 13º (décimo terceiro) salário</t>
  </si>
  <si>
    <t>4.2</t>
  </si>
  <si>
    <t>13º (décimo terceiro) salário</t>
  </si>
  <si>
    <t>13º (Décimo-terceiro) salário</t>
  </si>
  <si>
    <t>SUBTOTAL SUBMÓDULO 4.2</t>
  </si>
  <si>
    <t xml:space="preserve">Férias e Adicional de Férias </t>
  </si>
  <si>
    <t>TOTAL SUBMÓDULO 4.2</t>
  </si>
  <si>
    <t>Submódulo 4.3: Afastamento Maternidade</t>
  </si>
  <si>
    <t>4.3</t>
  </si>
  <si>
    <t>Afastamento Maternidade</t>
  </si>
  <si>
    <t>SUBTOTAL SUBMÓDULO 4.3</t>
  </si>
  <si>
    <t>Incidência Submódulo 4.1 sobre o Submódulo 4.3</t>
  </si>
  <si>
    <t>TOTAL SUBMÓDULO 4.3</t>
  </si>
  <si>
    <t>Submódulo 4.4: Provisão para Rescisão</t>
  </si>
  <si>
    <t>4.4</t>
  </si>
  <si>
    <t>Provisão para Rescisão</t>
  </si>
  <si>
    <t>Aviso Prévio Indenizado</t>
  </si>
  <si>
    <t>Incidência do FGTS sobre Aviso Prévio Indenizado</t>
  </si>
  <si>
    <t>Multa sobre FGTS e Contribuições Sociais sobre o Aviso Prévio Indenizado</t>
  </si>
  <si>
    <t>Aviso Prévio Trabalhado</t>
  </si>
  <si>
    <t>Incidência dos encargos do submódulo 4.1 sobre Aviso Prévio Trabalhado</t>
  </si>
  <si>
    <t xml:space="preserve">Multa sobre FGTS e Contribuições Sociais sobre o Aviso Prévio Trabalhado. </t>
  </si>
  <si>
    <t>TOTAL DO SUBMÓDULO 4.4</t>
  </si>
  <si>
    <t>Submódulo 4.5: Custo de Reposição do Profissional Ausente</t>
  </si>
  <si>
    <t>4.5</t>
  </si>
  <si>
    <t>Composição do Custo de Reposição do Profissional Ausente</t>
  </si>
  <si>
    <t>Férias e Terço Constitucional de Férias</t>
  </si>
  <si>
    <t>Ausências por Doença</t>
  </si>
  <si>
    <t>Licença Paternidade</t>
  </si>
  <si>
    <t>Ausências Legais</t>
  </si>
  <si>
    <t>Ausência por Acidente de Trabalho</t>
  </si>
  <si>
    <t>Outros (especificar)</t>
  </si>
  <si>
    <t>SUBTOTAL SUBMÓDULO 4.5</t>
  </si>
  <si>
    <t>Incidência Submódulo 4.1 sobre o Submódulo 4.5</t>
  </si>
  <si>
    <t>TOTAL SUBMÓDULO 4.5</t>
  </si>
  <si>
    <t>QUADRO-RESUMO DO MÓDULO 4 - ENCARGOS SOCIAIS E TRABALHISTAS</t>
  </si>
  <si>
    <t>Módulo 4: Encargos Sociais e Trabalhistas</t>
  </si>
  <si>
    <t>4.6</t>
  </si>
  <si>
    <t>TOTAL DO MÓDULO 4</t>
  </si>
  <si>
    <t>MÓDULO 5 – CUSTOS INDIRETOS, TRIBUTOS E LUCRO</t>
  </si>
  <si>
    <t>Custos Indiretos, Tributos e Lucro</t>
  </si>
  <si>
    <t>Custos Indiretos</t>
  </si>
  <si>
    <t>Lucro</t>
  </si>
  <si>
    <t>TRIBUTOS</t>
  </si>
  <si>
    <t>C.1</t>
  </si>
  <si>
    <r>
      <rPr>
        <sz val="10"/>
        <color theme="1"/>
        <rFont val="Arial"/>
        <family val="2"/>
      </rPr>
      <t>PIS</t>
    </r>
  </si>
  <si>
    <t>C.2</t>
  </si>
  <si>
    <t>COFINS</t>
  </si>
  <si>
    <t>C.3</t>
  </si>
  <si>
    <t>ISS</t>
  </si>
  <si>
    <t>C.4</t>
  </si>
  <si>
    <t>CPRB</t>
  </si>
  <si>
    <t>TOTAL DO MÓDULO 5</t>
  </si>
  <si>
    <r>
      <rPr>
        <b/>
        <sz val="10"/>
        <color theme="1"/>
        <rFont val="Arial"/>
        <family val="2"/>
      </rPr>
      <t>Nota 1</t>
    </r>
    <r>
      <rPr>
        <sz val="10"/>
        <color theme="1"/>
        <rFont val="Arial"/>
        <family val="2"/>
      </rPr>
      <t>: Custos Indiretos, Tributos e Lucro por empregado.</t>
    </r>
  </si>
  <si>
    <r>
      <rPr>
        <b/>
        <sz val="10"/>
        <color theme="1"/>
        <rFont val="Arial"/>
        <family val="2"/>
      </rPr>
      <t>Nota 2</t>
    </r>
    <r>
      <rPr>
        <sz val="10"/>
        <color theme="1"/>
        <rFont val="Arial"/>
        <family val="2"/>
      </rPr>
      <t>: O valor referente a tributos é obtido aplicando-se o percentual sobre o valor do faturamento.</t>
    </r>
  </si>
  <si>
    <t>QUADRO RESUMO DO CUSTO POR EMPREGADO</t>
  </si>
  <si>
    <t>Mão-de-Obra vinculada à execução contratual (valor por empregado)</t>
  </si>
  <si>
    <t>Subtotal (A + B + C + D)</t>
  </si>
  <si>
    <t>VALOR TOTAL MENSAL POR 1 EMPREGADO</t>
  </si>
  <si>
    <t xml:space="preserve">Quantidade de profissoonal desde perfil </t>
  </si>
  <si>
    <r>
      <rPr>
        <sz val="10"/>
        <color rgb="FF3F3F3F"/>
        <rFont val="Arial"/>
        <family val="2"/>
      </rPr>
      <t>PREÇO MENSAL POR PERFIL PROFISSIONAL</t>
    </r>
    <r>
      <rPr>
        <sz val="10"/>
        <color rgb="FF548DD4"/>
        <rFont val="Arial"/>
        <family val="2"/>
      </rPr>
      <t xml:space="preserve"> </t>
    </r>
  </si>
  <si>
    <t xml:space="preserve">PREÇO ANUAL POR PERFIL PROFISSIONAL </t>
  </si>
  <si>
    <r>
      <rPr>
        <sz val="10"/>
        <color theme="1"/>
        <rFont val="Arial"/>
        <family val="2"/>
      </rPr>
      <t>PIS</t>
    </r>
  </si>
  <si>
    <r>
      <rPr>
        <b/>
        <sz val="10"/>
        <color theme="1"/>
        <rFont val="Arial"/>
        <family val="2"/>
      </rPr>
      <t>Nota 1</t>
    </r>
    <r>
      <rPr>
        <sz val="10"/>
        <color theme="1"/>
        <rFont val="Arial"/>
        <family val="2"/>
      </rPr>
      <t>: Custos Indiretos, Tributos e Lucro por empregado.</t>
    </r>
  </si>
  <si>
    <r>
      <rPr>
        <b/>
        <sz val="10"/>
        <color theme="1"/>
        <rFont val="Arial"/>
        <family val="2"/>
      </rPr>
      <t>Nota 2</t>
    </r>
    <r>
      <rPr>
        <sz val="10"/>
        <color theme="1"/>
        <rFont val="Arial"/>
        <family val="2"/>
      </rPr>
      <t>: O valor referente a tributos é obtido aplicando-se o percentual sobre o valor do faturamento.</t>
    </r>
  </si>
  <si>
    <r>
      <rPr>
        <sz val="10"/>
        <color rgb="FF3F3F3F"/>
        <rFont val="Arial"/>
        <family val="2"/>
      </rPr>
      <t>PREÇO MENSAL POR PERFIL PROFISSIONAL</t>
    </r>
    <r>
      <rPr>
        <sz val="10"/>
        <color rgb="FF548DD4"/>
        <rFont val="Arial"/>
        <family val="2"/>
      </rPr>
      <t xml:space="preserve"> </t>
    </r>
  </si>
  <si>
    <t>Técnico de Suporte Help Desk</t>
  </si>
  <si>
    <t>Foi adotado como salário mínimo do posto a media de mercado para profissional da área, sendo considerado, para fins de repactuação, o salário, ajustes salariais, os Encargos e Benefícios pertinentes ao da categoria PROFISSIONAL DE EMPREGADOS DE EMPRESA DE PROCESSAMENTO DE DADOS homologados e celebrados entre o SIND TRAB EMPRESAS E ORGAOS PUBL PROC DAD S I S DO DF, CNPJ n. 01.634.104/0001-10 e SINDICATO DAS EMPRESAS DE SERVICOS DE INFORMATICA DO DISTRITO FEDERAL, CNPJ n.37.113.545/0001-14, por Convenção Coletiva de Trabalho Registrada no MTE DF, em 14/09/2021, e vigência a partir de 1º de maio de 2021.</t>
  </si>
  <si>
    <t xml:space="preserve">DF000660/2022 </t>
  </si>
  <si>
    <t>Salário Normativo da Categoria Profissional                                                                                  R$ 1.447,12</t>
  </si>
  <si>
    <t>Data base da categoria (dia/mês/ano)                                                                                            01/05/2022</t>
  </si>
  <si>
    <t xml:space="preserve">Uniformes </t>
  </si>
  <si>
    <r>
      <rPr>
        <sz val="10"/>
        <color theme="1"/>
        <rFont val="Arial"/>
        <family val="2"/>
      </rPr>
      <t>PIS</t>
    </r>
  </si>
  <si>
    <r>
      <rPr>
        <b/>
        <sz val="10"/>
        <color theme="1"/>
        <rFont val="Arial"/>
        <family val="2"/>
      </rPr>
      <t>Nota 1</t>
    </r>
    <r>
      <rPr>
        <sz val="10"/>
        <color theme="1"/>
        <rFont val="Arial"/>
        <family val="2"/>
      </rPr>
      <t>: Custos Indiretos, Tributos e Lucro por empregado.</t>
    </r>
  </si>
  <si>
    <r>
      <rPr>
        <b/>
        <sz val="10"/>
        <color theme="1"/>
        <rFont val="Arial"/>
        <family val="2"/>
      </rPr>
      <t>Nota 2</t>
    </r>
    <r>
      <rPr>
        <sz val="10"/>
        <color theme="1"/>
        <rFont val="Arial"/>
        <family val="2"/>
      </rPr>
      <t>: O valor referente a tributos é obtido aplicando-se o percentual sobre o valor do faturamento.</t>
    </r>
  </si>
  <si>
    <r>
      <rPr>
        <sz val="10"/>
        <color rgb="FF3F3F3F"/>
        <rFont val="Arial"/>
        <family val="2"/>
      </rPr>
      <t>PREÇO MENSAL POR PERFIL PROFISSIONAL</t>
    </r>
    <r>
      <rPr>
        <sz val="10"/>
        <color rgb="FF548DD4"/>
        <rFont val="Arial"/>
        <family val="2"/>
      </rPr>
      <t xml:space="preserve"> </t>
    </r>
  </si>
  <si>
    <t>Item</t>
  </si>
  <si>
    <t>Fardamento e seus complementos</t>
  </si>
  <si>
    <t>Unid.</t>
  </si>
  <si>
    <t>Quant.</t>
  </si>
  <si>
    <t>Valores</t>
  </si>
  <si>
    <t>Custo Unit.</t>
  </si>
  <si>
    <t>Custo Total</t>
  </si>
  <si>
    <t>crachá de identificação</t>
  </si>
  <si>
    <t>Unid</t>
  </si>
  <si>
    <t>Calça brim</t>
  </si>
  <si>
    <t>Pç</t>
  </si>
  <si>
    <t>Bata manga curta brim</t>
  </si>
  <si>
    <t>Botas de borracha (tipo galocha) cano médio branca</t>
  </si>
  <si>
    <t>Par</t>
  </si>
  <si>
    <t>Meias</t>
  </si>
  <si>
    <t>Tênis</t>
  </si>
  <si>
    <t>Custo anual do uniforme, por empregado</t>
  </si>
  <si>
    <r>
      <rPr>
        <b/>
        <sz val="10"/>
        <color theme="1"/>
        <rFont val="Arial"/>
        <family val="2"/>
      </rPr>
      <t xml:space="preserve">Custo Efetivo mensal do uniforme e seus complementos por empregado </t>
    </r>
    <r>
      <rPr>
        <b/>
        <i/>
        <sz val="10"/>
        <color theme="1"/>
        <rFont val="Arial"/>
        <family val="2"/>
      </rPr>
      <t>(custo anual / 12 meses)</t>
    </r>
  </si>
  <si>
    <t>Natal, 28 de março de 2018.</t>
  </si>
  <si>
    <t>Descrição dos Equipamentos</t>
  </si>
  <si>
    <t>Enceradeira industrial com reservatório de liquido para lavagem, tamanho 400.</t>
  </si>
  <si>
    <t>Lavadora de alta pressão, pressão 2.100 libras, vazão de 1.200 lt/h, tensão 220 W.</t>
  </si>
  <si>
    <t>Lavadora automática para pisos</t>
  </si>
  <si>
    <t>Escada de 7 degraus</t>
  </si>
  <si>
    <t>Carrinho coletor multiuso com suporte para armazenamento de produtos de limpeza e saco de lixo, composto de vassoura ou similar, rodo ou similar, esfregão ou similar, pá para lixo, balde e placa sinalizadora de piso molhado.</t>
  </si>
  <si>
    <t>Aspirador de pó.</t>
  </si>
  <si>
    <t>Coletor ou container para armazenamento de resíduos com capacidade para 1.2 m³.</t>
  </si>
  <si>
    <t>Custo anual dos equipamentos</t>
  </si>
  <si>
    <t>Custo anual dos equipamentos por empregado</t>
  </si>
  <si>
    <r>
      <rPr>
        <b/>
        <sz val="10"/>
        <color theme="1"/>
        <rFont val="Arial"/>
        <family val="2"/>
      </rPr>
      <t xml:space="preserve">Custo Efetivo mensal dos Equipamentos por empregado </t>
    </r>
    <r>
      <rPr>
        <b/>
        <i/>
        <sz val="10"/>
        <color theme="1"/>
        <rFont val="Arial"/>
        <family val="2"/>
      </rPr>
      <t>(custo anual / 12 meses)</t>
    </r>
  </si>
  <si>
    <t>GRUPO</t>
  </si>
  <si>
    <t>ITEM</t>
  </si>
  <si>
    <t>SALÁRIO</t>
  </si>
  <si>
    <t>CARGO/PERFIL</t>
  </si>
  <si>
    <t>SALÁRIO UNITÁRIO</t>
  </si>
  <si>
    <t>QUANTIDADE</t>
  </si>
  <si>
    <t>TOTAL MENSAL</t>
  </si>
  <si>
    <t>TOTAL 12 MESES</t>
  </si>
  <si>
    <t>FATOR K</t>
  </si>
  <si>
    <t>Arquiteto de Software - Sênior (ARQSOF-02)</t>
  </si>
  <si>
    <t>Desenvolvedor de Software - Sênior (DESENV-03)</t>
  </si>
  <si>
    <t>TOTAL</t>
  </si>
  <si>
    <t>CUSTO</t>
  </si>
  <si>
    <t>LUCRO</t>
  </si>
  <si>
    <t>UNIFORMES</t>
  </si>
  <si>
    <t>MATERIAIS</t>
  </si>
  <si>
    <t>EQUIPAMENTOS</t>
  </si>
  <si>
    <t>FERRAMENTA ITSM</t>
  </si>
  <si>
    <t>DESCRIÇÃO DO PERFIL</t>
  </si>
  <si>
    <t>QUANTIDADE DE POSTOS DE TRABALHO</t>
  </si>
  <si>
    <t>VALOR SALÁRIO</t>
  </si>
  <si>
    <t>VALOR POR POSTO (mês)</t>
  </si>
  <si>
    <t>VALOR MENSAL DO ITEM (mês)</t>
  </si>
  <si>
    <t>VALOR REFERÊNCIA (12 meses)</t>
  </si>
  <si>
    <t>TOTAL LOTE (12 meses)</t>
  </si>
  <si>
    <t xml:space="preserve">Regime Tributário da Empresa:      </t>
  </si>
  <si>
    <t>Lucro Real</t>
  </si>
  <si>
    <t>Número de Meses de Execução do Contrato</t>
  </si>
  <si>
    <t>12 meses</t>
  </si>
  <si>
    <t>Nº PROCESSO</t>
  </si>
  <si>
    <t xml:space="preserve">LICITAÇÃO Nº </t>
  </si>
  <si>
    <t>CNPJ</t>
  </si>
  <si>
    <t>NOME DA EMPRESA</t>
  </si>
  <si>
    <t xml:space="preserve">DADOS </t>
  </si>
  <si>
    <t>00190.102224/2025-21</t>
  </si>
  <si>
    <t>90005/2025</t>
  </si>
  <si>
    <t>10.757.593/0001-99</t>
  </si>
  <si>
    <t>THS Tecnologia</t>
  </si>
  <si>
    <t>Data base da categoria (dia/mês/ano)                                                                                            01/Maio</t>
  </si>
  <si>
    <t>Salário Normativo da Categoria Profissional                                                                                  R$ 1.597,87</t>
  </si>
  <si>
    <t>SIND TRAB EMPRESAS E ORGAOS PUBL PROC DAD S I S DO DF, CNPJ n. 01.634.104/0001-10, neste ato representado(a) por seu Presidente, Sr(a). EDSON SIMOES CORREA; E SINDICATO DAS EMPRESAS DE INFORMATICA DO DISTRITO FEDERAL - SINDESEI-DF, CNPJ n. 37.113.545/0001-14, neste ato representado(a) por seu Presidente, Sr(a). MARCO TULIO CHAPARRO  RODRIGUES ROCHA; celebram a presente CONVENÇÃO COLETIVA DE TRABALHO</t>
  </si>
  <si>
    <t>44 h, DIURNO.</t>
  </si>
  <si>
    <t>DATA DE APRESENTAÇÃO DA PROPOSTA</t>
  </si>
  <si>
    <t>Microcomputador e outros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</si>
</sst>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_(&quot;R$ &quot;* #,##0.00_);_(&quot;R$ &quot;* \(#,##0.00\);_(&quot;R$ &quot;* &quot;-&quot;??_);_(@_)"/>
    <numFmt numFmtId="165" formatCode="_-* #,##0.00_-;\-* #,##0.00_-;_-* &quot;-&quot;??_-;_-@"/>
    <numFmt numFmtId="166" formatCode="_-&quot;R$&quot;\ * #,##0.00_-;\-&quot;R$&quot;\ * #,##0.00_-;_-&quot;R$&quot;\ * &quot;-&quot;??_-;_-@"/>
    <numFmt numFmtId="167" formatCode="_-[$R$-416]\ * #,##0.00_-;\-[$R$-416]\ * #,##0.00_-;_-[$R$-416]\ * &quot;-&quot;??_-;_-@"/>
    <numFmt numFmtId="168" formatCode="[$R$ -416]#,##0.00"/>
  </numFmts>
  <fonts count="24" x14ac:knownFonts="1">
    <font>
      <sz val="10"/>
      <color rgb="FF000000"/>
      <name val="Arial"/>
      <scheme val="minor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theme="0"/>
      <name val="Arial"/>
      <family val="2"/>
    </font>
    <font>
      <sz val="10"/>
      <color theme="1"/>
      <name val="Arial"/>
      <family val="2"/>
    </font>
    <font>
      <b/>
      <sz val="7"/>
      <color rgb="FF000000"/>
      <name val="Arial"/>
      <family val="2"/>
    </font>
    <font>
      <sz val="10"/>
      <color rgb="FF000000"/>
      <name val="Arial"/>
      <family val="2"/>
    </font>
    <font>
      <i/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color rgb="FF548DD4"/>
      <name val="Arial"/>
      <family val="2"/>
    </font>
    <font>
      <b/>
      <sz val="7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0"/>
      <color rgb="FF444444"/>
      <name val="Arial"/>
      <family val="2"/>
    </font>
    <font>
      <b/>
      <sz val="10"/>
      <color rgb="FF000000"/>
      <name val="Arial"/>
      <family val="2"/>
    </font>
    <font>
      <sz val="10"/>
      <color rgb="FF3F3F3F"/>
      <name val="Arial"/>
      <family val="2"/>
    </font>
    <font>
      <sz val="10"/>
      <color rgb="FF000000"/>
      <name val="Arial"/>
      <family val="2"/>
      <scheme val="minor"/>
    </font>
    <font>
      <b/>
      <sz val="10"/>
      <color rgb="FF000000"/>
      <name val="Arial"/>
      <family val="2"/>
      <scheme val="minor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7F7F7F"/>
        <bgColor rgb="FF7F7F7F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D99594"/>
        <bgColor rgb="FFD99594"/>
      </patternFill>
    </fill>
    <fill>
      <patternFill patternType="solid">
        <fgColor rgb="FFC0C0C0"/>
        <bgColor rgb="FFC0C0C0"/>
      </patternFill>
    </fill>
    <fill>
      <patternFill patternType="solid">
        <fgColor rgb="FFFBD4B4"/>
        <bgColor rgb="FFFBD4B4"/>
      </patternFill>
    </fill>
    <fill>
      <patternFill patternType="solid">
        <fgColor rgb="FFD6E3BC"/>
        <bgColor rgb="FFD6E3BC"/>
      </patternFill>
    </fill>
    <fill>
      <patternFill patternType="solid">
        <fgColor theme="4"/>
        <bgColor theme="4"/>
      </patternFill>
    </fill>
    <fill>
      <patternFill patternType="solid">
        <fgColor theme="4"/>
        <bgColor indexed="64"/>
      </patternFill>
    </fill>
    <fill>
      <patternFill patternType="solid">
        <fgColor theme="4"/>
        <bgColor rgb="FFD8D8D8"/>
      </patternFill>
    </fill>
    <fill>
      <patternFill patternType="solid">
        <fgColor theme="4"/>
        <bgColor rgb="FF7F7F7F"/>
      </patternFill>
    </fill>
  </fills>
  <borders count="6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6" fillId="0" borderId="0" applyFont="0" applyFill="0" applyBorder="0" applyAlignment="0" applyProtection="0"/>
  </cellStyleXfs>
  <cellXfs count="238">
    <xf numFmtId="0" fontId="0" fillId="0" borderId="0" xfId="0" applyFont="1" applyAlignment="1"/>
    <xf numFmtId="0" fontId="3" fillId="3" borderId="4" xfId="0" applyFont="1" applyFill="1" applyBorder="1" applyAlignment="1">
      <alignment horizontal="center"/>
    </xf>
    <xf numFmtId="0" fontId="4" fillId="0" borderId="4" xfId="0" applyFont="1" applyBorder="1" applyAlignment="1">
      <alignment horizontal="left"/>
    </xf>
    <xf numFmtId="0" fontId="4" fillId="0" borderId="4" xfId="0" applyFont="1" applyBorder="1" applyAlignment="1">
      <alignment horizontal="center"/>
    </xf>
    <xf numFmtId="0" fontId="6" fillId="0" borderId="0" xfId="0" applyFont="1"/>
    <xf numFmtId="0" fontId="4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4" fillId="0" borderId="4" xfId="0" applyFont="1" applyBorder="1"/>
    <xf numFmtId="4" fontId="4" fillId="0" borderId="4" xfId="0" applyNumberFormat="1" applyFont="1" applyBorder="1"/>
    <xf numFmtId="10" fontId="4" fillId="0" borderId="4" xfId="0" applyNumberFormat="1" applyFont="1" applyBorder="1" applyAlignment="1">
      <alignment horizontal="center"/>
    </xf>
    <xf numFmtId="4" fontId="1" fillId="2" borderId="4" xfId="0" applyNumberFormat="1" applyFont="1" applyFill="1" applyBorder="1"/>
    <xf numFmtId="0" fontId="1" fillId="0" borderId="0" xfId="0" applyFont="1"/>
    <xf numFmtId="0" fontId="1" fillId="0" borderId="4" xfId="0" applyFont="1" applyBorder="1" applyAlignment="1">
      <alignment horizontal="center" vertical="center"/>
    </xf>
    <xf numFmtId="10" fontId="1" fillId="0" borderId="4" xfId="0" applyNumberFormat="1" applyFont="1" applyBorder="1" applyAlignment="1">
      <alignment horizontal="center"/>
    </xf>
    <xf numFmtId="4" fontId="4" fillId="0" borderId="5" xfId="0" applyNumberFormat="1" applyFont="1" applyBorder="1" applyAlignment="1">
      <alignment horizontal="right"/>
    </xf>
    <xf numFmtId="0" fontId="6" fillId="0" borderId="4" xfId="0" applyFont="1" applyBorder="1" applyAlignment="1">
      <alignment horizontal="center" vertical="center" wrapText="1"/>
    </xf>
    <xf numFmtId="9" fontId="6" fillId="0" borderId="4" xfId="0" applyNumberFormat="1" applyFont="1" applyBorder="1" applyAlignment="1">
      <alignment horizontal="center" vertical="center" wrapText="1"/>
    </xf>
    <xf numFmtId="8" fontId="6" fillId="0" borderId="4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right"/>
    </xf>
    <xf numFmtId="4" fontId="4" fillId="0" borderId="4" xfId="0" applyNumberFormat="1" applyFont="1" applyBorder="1" applyAlignment="1">
      <alignment horizontal="right"/>
    </xf>
    <xf numFmtId="0" fontId="1" fillId="0" borderId="0" xfId="0" applyFont="1" applyAlignment="1">
      <alignment horizontal="center"/>
    </xf>
    <xf numFmtId="10" fontId="1" fillId="0" borderId="0" xfId="0" applyNumberFormat="1" applyFont="1" applyAlignment="1">
      <alignment horizontal="center"/>
    </xf>
    <xf numFmtId="2" fontId="1" fillId="0" borderId="0" xfId="0" applyNumberFormat="1" applyFont="1"/>
    <xf numFmtId="0" fontId="1" fillId="4" borderId="4" xfId="0" applyFont="1" applyFill="1" applyBorder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5" borderId="4" xfId="0" applyFont="1" applyFill="1" applyBorder="1" applyAlignment="1">
      <alignment horizontal="center"/>
    </xf>
    <xf numFmtId="10" fontId="4" fillId="5" borderId="4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164" fontId="4" fillId="0" borderId="0" xfId="0" applyNumberFormat="1" applyFont="1"/>
    <xf numFmtId="10" fontId="8" fillId="0" borderId="4" xfId="0" applyNumberFormat="1" applyFont="1" applyBorder="1" applyAlignment="1">
      <alignment horizontal="center"/>
    </xf>
    <xf numFmtId="4" fontId="8" fillId="0" borderId="4" xfId="0" applyNumberFormat="1" applyFont="1" applyBorder="1"/>
    <xf numFmtId="4" fontId="1" fillId="0" borderId="4" xfId="0" applyNumberFormat="1" applyFont="1" applyBorder="1"/>
    <xf numFmtId="165" fontId="4" fillId="0" borderId="0" xfId="0" applyNumberFormat="1" applyFont="1"/>
    <xf numFmtId="10" fontId="4" fillId="4" borderId="4" xfId="0" applyNumberFormat="1" applyFont="1" applyFill="1" applyBorder="1" applyAlignment="1">
      <alignment horizontal="center"/>
    </xf>
    <xf numFmtId="4" fontId="4" fillId="4" borderId="4" xfId="0" applyNumberFormat="1" applyFont="1" applyFill="1" applyBorder="1"/>
    <xf numFmtId="10" fontId="4" fillId="4" borderId="4" xfId="0" applyNumberFormat="1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/>
    </xf>
    <xf numFmtId="10" fontId="4" fillId="6" borderId="4" xfId="0" applyNumberFormat="1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/>
    </xf>
    <xf numFmtId="9" fontId="4" fillId="0" borderId="0" xfId="0" applyNumberFormat="1" applyFont="1"/>
    <xf numFmtId="9" fontId="4" fillId="0" borderId="7" xfId="0" applyNumberFormat="1" applyFont="1" applyBorder="1" applyAlignment="1">
      <alignment horizontal="center"/>
    </xf>
    <xf numFmtId="10" fontId="1" fillId="2" borderId="4" xfId="0" applyNumberFormat="1" applyFont="1" applyFill="1" applyBorder="1" applyAlignment="1">
      <alignment horizontal="center"/>
    </xf>
    <xf numFmtId="10" fontId="4" fillId="0" borderId="4" xfId="0" applyNumberFormat="1" applyFont="1" applyBorder="1"/>
    <xf numFmtId="10" fontId="4" fillId="2" borderId="4" xfId="0" applyNumberFormat="1" applyFont="1" applyFill="1" applyBorder="1"/>
    <xf numFmtId="0" fontId="4" fillId="0" borderId="0" xfId="0" applyFont="1" applyAlignment="1">
      <alignment horizontal="left" vertical="center"/>
    </xf>
    <xf numFmtId="164" fontId="1" fillId="0" borderId="0" xfId="0" applyNumberFormat="1" applyFont="1"/>
    <xf numFmtId="0" fontId="9" fillId="0" borderId="0" xfId="0" applyFont="1"/>
    <xf numFmtId="2" fontId="4" fillId="0" borderId="0" xfId="0" applyNumberFormat="1" applyFont="1"/>
    <xf numFmtId="0" fontId="4" fillId="0" borderId="0" xfId="0" applyFont="1"/>
    <xf numFmtId="0" fontId="4" fillId="0" borderId="0" xfId="0" applyFont="1" applyAlignment="1">
      <alignment horizontal="left"/>
    </xf>
    <xf numFmtId="14" fontId="4" fillId="0" borderId="0" xfId="0" applyNumberFormat="1" applyFont="1" applyAlignment="1">
      <alignment horizontal="center"/>
    </xf>
    <xf numFmtId="4" fontId="4" fillId="0" borderId="14" xfId="0" applyNumberFormat="1" applyFont="1" applyBorder="1"/>
    <xf numFmtId="10" fontId="4" fillId="0" borderId="4" xfId="0" applyNumberFormat="1" applyFont="1" applyBorder="1" applyAlignment="1">
      <alignment horizontal="center" vertical="center"/>
    </xf>
    <xf numFmtId="0" fontId="11" fillId="7" borderId="30" xfId="0" applyFont="1" applyFill="1" applyBorder="1" applyAlignment="1">
      <alignment horizontal="center" vertical="center"/>
    </xf>
    <xf numFmtId="0" fontId="6" fillId="0" borderId="14" xfId="0" applyFont="1" applyBorder="1" applyAlignment="1">
      <alignment horizontal="left" vertical="center"/>
    </xf>
    <xf numFmtId="4" fontId="4" fillId="0" borderId="14" xfId="0" applyNumberFormat="1" applyFont="1" applyBorder="1" applyAlignment="1">
      <alignment horizontal="center" vertical="center" wrapText="1"/>
    </xf>
    <xf numFmtId="1" fontId="12" fillId="0" borderId="14" xfId="0" applyNumberFormat="1" applyFont="1" applyBorder="1" applyAlignment="1">
      <alignment horizontal="center" vertical="center" wrapText="1"/>
    </xf>
    <xf numFmtId="2" fontId="11" fillId="0" borderId="31" xfId="0" applyNumberFormat="1" applyFont="1" applyBorder="1" applyAlignment="1">
      <alignment horizontal="center" vertical="center" wrapText="1"/>
    </xf>
    <xf numFmtId="2" fontId="12" fillId="0" borderId="3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11" fillId="7" borderId="33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4" fontId="4" fillId="0" borderId="4" xfId="0" applyNumberFormat="1" applyFont="1" applyBorder="1" applyAlignment="1">
      <alignment horizontal="center" vertical="center" wrapText="1"/>
    </xf>
    <xf numFmtId="1" fontId="12" fillId="0" borderId="4" xfId="0" applyNumberFormat="1" applyFont="1" applyBorder="1" applyAlignment="1">
      <alignment horizontal="center" vertical="center" wrapText="1"/>
    </xf>
    <xf numFmtId="2" fontId="11" fillId="0" borderId="4" xfId="0" applyNumberFormat="1" applyFont="1" applyBorder="1" applyAlignment="1">
      <alignment horizontal="center" vertical="center" wrapText="1"/>
    </xf>
    <xf numFmtId="2" fontId="12" fillId="0" borderId="34" xfId="0" applyNumberFormat="1" applyFont="1" applyBorder="1" applyAlignment="1">
      <alignment horizontal="center" vertical="center" wrapText="1"/>
    </xf>
    <xf numFmtId="0" fontId="11" fillId="7" borderId="35" xfId="0" applyFont="1" applyFill="1" applyBorder="1" applyAlignment="1">
      <alignment horizontal="center" vertical="center"/>
    </xf>
    <xf numFmtId="1" fontId="12" fillId="0" borderId="36" xfId="0" applyNumberFormat="1" applyFont="1" applyBorder="1" applyAlignment="1">
      <alignment horizontal="center" vertical="center" wrapText="1"/>
    </xf>
    <xf numFmtId="2" fontId="11" fillId="0" borderId="36" xfId="0" applyNumberFormat="1" applyFont="1" applyBorder="1" applyAlignment="1">
      <alignment horizontal="center" vertical="center" wrapText="1"/>
    </xf>
    <xf numFmtId="2" fontId="12" fillId="0" borderId="37" xfId="0" applyNumberFormat="1" applyFont="1" applyBorder="1" applyAlignment="1">
      <alignment horizontal="center" vertical="center" wrapText="1"/>
    </xf>
    <xf numFmtId="4" fontId="11" fillId="0" borderId="31" xfId="0" applyNumberFormat="1" applyFont="1" applyBorder="1" applyAlignment="1">
      <alignment horizontal="center" vertical="center" wrapText="1"/>
    </xf>
    <xf numFmtId="4" fontId="12" fillId="0" borderId="32" xfId="0" applyNumberFormat="1" applyFont="1" applyBorder="1" applyAlignment="1">
      <alignment horizontal="center" vertical="center" wrapText="1"/>
    </xf>
    <xf numFmtId="4" fontId="11" fillId="0" borderId="4" xfId="0" applyNumberFormat="1" applyFont="1" applyBorder="1" applyAlignment="1">
      <alignment horizontal="center" vertical="center" wrapText="1"/>
    </xf>
    <xf numFmtId="4" fontId="12" fillId="0" borderId="34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1" fillId="7" borderId="42" xfId="0" applyFont="1" applyFill="1" applyBorder="1" applyAlignment="1">
      <alignment horizontal="center" vertical="center"/>
    </xf>
    <xf numFmtId="1" fontId="12" fillId="0" borderId="43" xfId="0" applyNumberFormat="1" applyFont="1" applyBorder="1" applyAlignment="1">
      <alignment horizontal="center" vertical="center" wrapText="1"/>
    </xf>
    <xf numFmtId="4" fontId="11" fillId="0" borderId="36" xfId="0" applyNumberFormat="1" applyFont="1" applyBorder="1" applyAlignment="1">
      <alignment horizontal="center" vertical="center" wrapText="1"/>
    </xf>
    <xf numFmtId="4" fontId="12" fillId="0" borderId="37" xfId="0" applyNumberFormat="1" applyFont="1" applyBorder="1" applyAlignment="1">
      <alignment horizontal="center" vertical="center" wrapText="1"/>
    </xf>
    <xf numFmtId="0" fontId="12" fillId="10" borderId="45" xfId="0" applyFont="1" applyFill="1" applyBorder="1" applyAlignment="1">
      <alignment horizontal="center" vertical="center"/>
    </xf>
    <xf numFmtId="166" fontId="12" fillId="10" borderId="45" xfId="0" applyNumberFormat="1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166" fontId="4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167" fontId="4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167" fontId="6" fillId="0" borderId="0" xfId="0" applyNumberFormat="1" applyFont="1" applyAlignment="1">
      <alignment horizontal="center"/>
    </xf>
    <xf numFmtId="168" fontId="6" fillId="0" borderId="0" xfId="0" applyNumberFormat="1" applyFont="1" applyAlignment="1">
      <alignment horizontal="center"/>
    </xf>
    <xf numFmtId="166" fontId="4" fillId="0" borderId="0" xfId="0" applyNumberFormat="1" applyFont="1" applyAlignment="1">
      <alignment horizontal="center" vertical="center"/>
    </xf>
    <xf numFmtId="2" fontId="1" fillId="10" borderId="47" xfId="0" applyNumberFormat="1" applyFont="1" applyFill="1" applyBorder="1" applyAlignment="1">
      <alignment horizontal="center" vertical="center"/>
    </xf>
    <xf numFmtId="167" fontId="1" fillId="10" borderId="46" xfId="0" applyNumberFormat="1" applyFont="1" applyFill="1" applyBorder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167" fontId="4" fillId="0" borderId="0" xfId="0" applyNumberFormat="1" applyFont="1" applyAlignment="1">
      <alignment horizontal="center" vertical="center"/>
    </xf>
    <xf numFmtId="167" fontId="4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vertical="center"/>
    </xf>
    <xf numFmtId="168" fontId="4" fillId="0" borderId="0" xfId="0" applyNumberFormat="1" applyFont="1"/>
    <xf numFmtId="166" fontId="6" fillId="0" borderId="0" xfId="0" applyNumberFormat="1" applyFont="1"/>
    <xf numFmtId="0" fontId="11" fillId="0" borderId="14" xfId="0" applyFont="1" applyBorder="1" applyAlignment="1">
      <alignment horizontal="center" vertical="center"/>
    </xf>
    <xf numFmtId="10" fontId="11" fillId="0" borderId="14" xfId="0" applyNumberFormat="1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10" fontId="11" fillId="0" borderId="4" xfId="0" applyNumberFormat="1" applyFont="1" applyBorder="1" applyAlignment="1">
      <alignment horizontal="center" vertical="center"/>
    </xf>
    <xf numFmtId="0" fontId="11" fillId="0" borderId="0" xfId="0" applyFont="1"/>
    <xf numFmtId="164" fontId="4" fillId="0" borderId="4" xfId="0" applyNumberFormat="1" applyFont="1" applyBorder="1"/>
    <xf numFmtId="49" fontId="1" fillId="0" borderId="0" xfId="0" applyNumberFormat="1" applyFont="1" applyAlignment="1">
      <alignment horizontal="center" vertical="center"/>
    </xf>
    <xf numFmtId="166" fontId="14" fillId="0" borderId="0" xfId="0" applyNumberFormat="1" applyFont="1"/>
    <xf numFmtId="0" fontId="14" fillId="0" borderId="0" xfId="0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8" fontId="4" fillId="0" borderId="0" xfId="0" applyNumberFormat="1" applyFont="1"/>
    <xf numFmtId="49" fontId="1" fillId="0" borderId="0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/>
    <xf numFmtId="0" fontId="0" fillId="0" borderId="0" xfId="0" applyFont="1" applyAlignment="1">
      <alignment wrapText="1"/>
    </xf>
    <xf numFmtId="0" fontId="0" fillId="0" borderId="52" xfId="0" applyFont="1" applyBorder="1" applyAlignment="1">
      <alignment horizontal="center" vertical="center"/>
    </xf>
    <xf numFmtId="0" fontId="0" fillId="0" borderId="52" xfId="0" applyFont="1" applyBorder="1" applyAlignment="1">
      <alignment horizontal="center" vertical="center" wrapText="1"/>
    </xf>
    <xf numFmtId="44" fontId="0" fillId="0" borderId="52" xfId="1" applyFont="1" applyBorder="1" applyAlignment="1">
      <alignment horizontal="center" vertical="center" wrapText="1"/>
    </xf>
    <xf numFmtId="0" fontId="17" fillId="11" borderId="53" xfId="0" applyFont="1" applyFill="1" applyBorder="1" applyAlignment="1">
      <alignment horizontal="center" vertical="center"/>
    </xf>
    <xf numFmtId="0" fontId="17" fillId="11" borderId="54" xfId="0" applyFont="1" applyFill="1" applyBorder="1" applyAlignment="1">
      <alignment horizontal="center" vertical="center"/>
    </xf>
    <xf numFmtId="0" fontId="17" fillId="11" borderId="54" xfId="0" applyFont="1" applyFill="1" applyBorder="1" applyAlignment="1">
      <alignment horizontal="center" vertical="center" wrapText="1"/>
    </xf>
    <xf numFmtId="0" fontId="17" fillId="11" borderId="55" xfId="0" applyFont="1" applyFill="1" applyBorder="1" applyAlignment="1">
      <alignment horizontal="center" vertical="center" wrapText="1"/>
    </xf>
    <xf numFmtId="0" fontId="0" fillId="0" borderId="56" xfId="0" applyFont="1" applyBorder="1" applyAlignment="1">
      <alignment horizontal="center" vertical="center"/>
    </xf>
    <xf numFmtId="0" fontId="0" fillId="0" borderId="58" xfId="0" applyFont="1" applyBorder="1" applyAlignment="1">
      <alignment horizontal="center" vertical="center"/>
    </xf>
    <xf numFmtId="0" fontId="0" fillId="0" borderId="59" xfId="0" applyFont="1" applyBorder="1" applyAlignment="1">
      <alignment horizontal="center" vertical="center"/>
    </xf>
    <xf numFmtId="0" fontId="0" fillId="0" borderId="59" xfId="0" applyFont="1" applyBorder="1" applyAlignment="1">
      <alignment horizontal="center" vertical="center" wrapText="1"/>
    </xf>
    <xf numFmtId="44" fontId="0" fillId="0" borderId="59" xfId="1" applyFont="1" applyBorder="1" applyAlignment="1">
      <alignment horizontal="center" vertical="center" wrapText="1"/>
    </xf>
    <xf numFmtId="0" fontId="6" fillId="0" borderId="52" xfId="0" applyFont="1" applyBorder="1"/>
    <xf numFmtId="0" fontId="4" fillId="0" borderId="45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166" fontId="4" fillId="0" borderId="5" xfId="0" applyNumberFormat="1" applyFont="1" applyBorder="1" applyAlignment="1">
      <alignment horizontal="center" vertical="center"/>
    </xf>
    <xf numFmtId="167" fontId="4" fillId="0" borderId="7" xfId="0" applyNumberFormat="1" applyFont="1" applyBorder="1" applyAlignment="1">
      <alignment horizontal="center" vertical="center"/>
    </xf>
    <xf numFmtId="0" fontId="4" fillId="0" borderId="52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/>
    </xf>
    <xf numFmtId="0" fontId="4" fillId="0" borderId="52" xfId="0" applyFont="1" applyBorder="1" applyAlignment="1">
      <alignment horizontal="center"/>
    </xf>
    <xf numFmtId="0" fontId="20" fillId="0" borderId="52" xfId="0" applyFont="1" applyBorder="1"/>
    <xf numFmtId="0" fontId="20" fillId="0" borderId="52" xfId="0" applyFont="1" applyFill="1" applyBorder="1"/>
    <xf numFmtId="4" fontId="1" fillId="12" borderId="4" xfId="0" applyNumberFormat="1" applyFont="1" applyFill="1" applyBorder="1"/>
    <xf numFmtId="0" fontId="1" fillId="12" borderId="4" xfId="0" applyFont="1" applyFill="1" applyBorder="1" applyAlignment="1">
      <alignment horizontal="center" vertical="center"/>
    </xf>
    <xf numFmtId="0" fontId="1" fillId="12" borderId="4" xfId="0" applyFont="1" applyFill="1" applyBorder="1" applyAlignment="1">
      <alignment horizontal="center"/>
    </xf>
    <xf numFmtId="10" fontId="1" fillId="12" borderId="4" xfId="0" applyNumberFormat="1" applyFont="1" applyFill="1" applyBorder="1" applyAlignment="1">
      <alignment horizontal="center"/>
    </xf>
    <xf numFmtId="10" fontId="4" fillId="12" borderId="4" xfId="0" applyNumberFormat="1" applyFont="1" applyFill="1" applyBorder="1"/>
    <xf numFmtId="0" fontId="23" fillId="13" borderId="4" xfId="0" applyFont="1" applyFill="1" applyBorder="1" applyAlignment="1">
      <alignment horizontal="center"/>
    </xf>
    <xf numFmtId="44" fontId="0" fillId="0" borderId="0" xfId="1" applyFont="1" applyAlignment="1"/>
    <xf numFmtId="44" fontId="1" fillId="0" borderId="0" xfId="1" applyFont="1"/>
    <xf numFmtId="0" fontId="0" fillId="0" borderId="0" xfId="0" applyFont="1" applyAlignment="1"/>
    <xf numFmtId="0" fontId="16" fillId="0" borderId="0" xfId="0" applyFont="1" applyAlignment="1"/>
    <xf numFmtId="0" fontId="17" fillId="11" borderId="52" xfId="0" applyFont="1" applyFill="1" applyBorder="1" applyAlignment="1"/>
    <xf numFmtId="2" fontId="17" fillId="11" borderId="52" xfId="0" applyNumberFormat="1" applyFont="1" applyFill="1" applyBorder="1" applyAlignment="1"/>
    <xf numFmtId="14" fontId="20" fillId="0" borderId="52" xfId="0" applyNumberFormat="1" applyFont="1" applyFill="1" applyBorder="1" applyAlignment="1">
      <alignment horizontal="left"/>
    </xf>
    <xf numFmtId="0" fontId="19" fillId="0" borderId="62" xfId="0" applyFont="1" applyBorder="1" applyAlignment="1">
      <alignment horizontal="left"/>
    </xf>
    <xf numFmtId="0" fontId="4" fillId="0" borderId="63" xfId="0" applyFont="1" applyBorder="1" applyAlignment="1">
      <alignment horizontal="left"/>
    </xf>
    <xf numFmtId="0" fontId="4" fillId="0" borderId="64" xfId="0" applyFont="1" applyBorder="1" applyAlignment="1">
      <alignment horizontal="left"/>
    </xf>
    <xf numFmtId="0" fontId="21" fillId="12" borderId="52" xfId="0" applyFont="1" applyFill="1" applyBorder="1" applyAlignment="1">
      <alignment horizontal="center" vertical="center" wrapText="1"/>
    </xf>
    <xf numFmtId="0" fontId="22" fillId="0" borderId="62" xfId="0" applyFont="1" applyFill="1" applyBorder="1" applyAlignment="1">
      <alignment horizontal="left" vertical="center" wrapText="1"/>
    </xf>
    <xf numFmtId="0" fontId="22" fillId="0" borderId="63" xfId="0" applyFont="1" applyFill="1" applyBorder="1" applyAlignment="1">
      <alignment horizontal="left" vertical="center" wrapText="1"/>
    </xf>
    <xf numFmtId="0" fontId="22" fillId="0" borderId="64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0" fillId="0" borderId="0" xfId="0" applyFont="1" applyAlignment="1"/>
    <xf numFmtId="0" fontId="4" fillId="0" borderId="5" xfId="0" applyFont="1" applyBorder="1" applyAlignment="1">
      <alignment horizontal="left"/>
    </xf>
    <xf numFmtId="0" fontId="2" fillId="0" borderId="6" xfId="0" applyFont="1" applyBorder="1"/>
    <xf numFmtId="0" fontId="2" fillId="0" borderId="7" xfId="0" applyFont="1" applyBorder="1"/>
    <xf numFmtId="0" fontId="1" fillId="0" borderId="5" xfId="0" applyFont="1" applyBorder="1" applyAlignment="1">
      <alignment horizontal="right"/>
    </xf>
    <xf numFmtId="0" fontId="1" fillId="12" borderId="5" xfId="0" applyFont="1" applyFill="1" applyBorder="1" applyAlignment="1">
      <alignment horizontal="center"/>
    </xf>
    <xf numFmtId="0" fontId="2" fillId="11" borderId="6" xfId="0" applyFont="1" applyFill="1" applyBorder="1"/>
    <xf numFmtId="0" fontId="2" fillId="11" borderId="7" xfId="0" applyFont="1" applyFill="1" applyBorder="1"/>
    <xf numFmtId="0" fontId="4" fillId="0" borderId="12" xfId="0" applyFont="1" applyBorder="1" applyAlignment="1">
      <alignment horizontal="right" wrapText="1"/>
    </xf>
    <xf numFmtId="0" fontId="2" fillId="0" borderId="12" xfId="0" applyFont="1" applyBorder="1"/>
    <xf numFmtId="0" fontId="9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  <xf numFmtId="0" fontId="4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center"/>
    </xf>
    <xf numFmtId="0" fontId="4" fillId="4" borderId="5" xfId="0" applyFont="1" applyFill="1" applyBorder="1" applyAlignment="1">
      <alignment horizontal="left"/>
    </xf>
    <xf numFmtId="0" fontId="4" fillId="6" borderId="5" xfId="0" applyFont="1" applyFill="1" applyBorder="1" applyAlignment="1">
      <alignment horizontal="left"/>
    </xf>
    <xf numFmtId="0" fontId="1" fillId="12" borderId="5" xfId="0" applyFont="1" applyFill="1" applyBorder="1" applyAlignment="1">
      <alignment horizontal="left"/>
    </xf>
    <xf numFmtId="0" fontId="4" fillId="5" borderId="5" xfId="0" applyFont="1" applyFill="1" applyBorder="1" applyAlignment="1">
      <alignment horizontal="left"/>
    </xf>
    <xf numFmtId="0" fontId="1" fillId="0" borderId="5" xfId="0" applyFont="1" applyBorder="1" applyAlignment="1">
      <alignment horizontal="left"/>
    </xf>
    <xf numFmtId="0" fontId="7" fillId="0" borderId="5" xfId="0" applyFont="1" applyBorder="1" applyAlignment="1">
      <alignment horizontal="center"/>
    </xf>
    <xf numFmtId="0" fontId="4" fillId="0" borderId="12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4" fillId="0" borderId="5" xfId="0" applyFont="1" applyBorder="1"/>
    <xf numFmtId="0" fontId="1" fillId="12" borderId="50" xfId="0" applyFont="1" applyFill="1" applyBorder="1" applyAlignment="1">
      <alignment horizontal="center"/>
    </xf>
    <xf numFmtId="0" fontId="2" fillId="11" borderId="61" xfId="0" applyFont="1" applyFill="1" applyBorder="1"/>
    <xf numFmtId="0" fontId="2" fillId="11" borderId="51" xfId="0" applyFont="1" applyFill="1" applyBorder="1"/>
    <xf numFmtId="0" fontId="1" fillId="12" borderId="1" xfId="0" applyFont="1" applyFill="1" applyBorder="1" applyAlignment="1">
      <alignment horizontal="center"/>
    </xf>
    <xf numFmtId="0" fontId="2" fillId="11" borderId="2" xfId="0" applyFont="1" applyFill="1" applyBorder="1"/>
    <xf numFmtId="0" fontId="2" fillId="11" borderId="3" xfId="0" applyFont="1" applyFill="1" applyBorder="1"/>
    <xf numFmtId="0" fontId="5" fillId="12" borderId="1" xfId="0" applyFont="1" applyFill="1" applyBorder="1" applyAlignment="1">
      <alignment horizontal="center" vertical="center" wrapText="1"/>
    </xf>
    <xf numFmtId="0" fontId="1" fillId="12" borderId="50" xfId="0" applyFont="1" applyFill="1" applyBorder="1" applyAlignment="1">
      <alignment horizontal="left"/>
    </xf>
    <xf numFmtId="0" fontId="2" fillId="11" borderId="13" xfId="0" applyFont="1" applyFill="1" applyBorder="1"/>
    <xf numFmtId="0" fontId="4" fillId="0" borderId="11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/>
    </xf>
    <xf numFmtId="0" fontId="2" fillId="0" borderId="51" xfId="0" applyFont="1" applyBorder="1"/>
    <xf numFmtId="0" fontId="4" fillId="0" borderId="48" xfId="0" applyFont="1" applyBorder="1" applyAlignment="1">
      <alignment horizontal="left"/>
    </xf>
    <xf numFmtId="0" fontId="2" fillId="0" borderId="49" xfId="0" applyFont="1" applyBorder="1"/>
    <xf numFmtId="0" fontId="6" fillId="0" borderId="65" xfId="0" applyFont="1" applyFill="1" applyBorder="1" applyAlignment="1">
      <alignment horizontal="left" vertical="center" wrapText="1"/>
    </xf>
    <xf numFmtId="0" fontId="5" fillId="12" borderId="8" xfId="0" applyFont="1" applyFill="1" applyBorder="1" applyAlignment="1">
      <alignment horizontal="center" vertical="center" wrapText="1"/>
    </xf>
    <xf numFmtId="0" fontId="2" fillId="11" borderId="9" xfId="0" applyFont="1" applyFill="1" applyBorder="1"/>
    <xf numFmtId="0" fontId="2" fillId="11" borderId="10" xfId="0" applyFont="1" applyFill="1" applyBorder="1"/>
    <xf numFmtId="0" fontId="2" fillId="11" borderId="49" xfId="0" applyFont="1" applyFill="1" applyBorder="1"/>
    <xf numFmtId="0" fontId="1" fillId="2" borderId="5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10" fillId="2" borderId="5" xfId="0" applyFont="1" applyFill="1" applyBorder="1" applyAlignment="1">
      <alignment horizontal="center" vertical="center" wrapText="1"/>
    </xf>
    <xf numFmtId="0" fontId="2" fillId="0" borderId="13" xfId="0" applyFont="1" applyBorder="1"/>
    <xf numFmtId="0" fontId="4" fillId="0" borderId="8" xfId="0" applyFont="1" applyBorder="1" applyAlignment="1">
      <alignment horizontal="left" vertical="center" wrapText="1"/>
    </xf>
    <xf numFmtId="0" fontId="2" fillId="0" borderId="9" xfId="0" applyFont="1" applyBorder="1"/>
    <xf numFmtId="0" fontId="2" fillId="0" borderId="10" xfId="0" applyFont="1" applyBorder="1"/>
    <xf numFmtId="0" fontId="1" fillId="7" borderId="15" xfId="0" applyFont="1" applyFill="1" applyBorder="1" applyAlignment="1">
      <alignment horizontal="center" vertical="center"/>
    </xf>
    <xf numFmtId="0" fontId="2" fillId="0" borderId="20" xfId="0" applyFont="1" applyBorder="1"/>
    <xf numFmtId="0" fontId="2" fillId="0" borderId="25" xfId="0" applyFont="1" applyBorder="1"/>
    <xf numFmtId="0" fontId="1" fillId="7" borderId="16" xfId="0" applyFont="1" applyFill="1" applyBorder="1" applyAlignment="1">
      <alignment horizontal="center" vertical="center" wrapText="1"/>
    </xf>
    <xf numFmtId="0" fontId="2" fillId="0" borderId="21" xfId="0" applyFont="1" applyBorder="1"/>
    <xf numFmtId="0" fontId="2" fillId="0" borderId="26" xfId="0" applyFont="1" applyBorder="1"/>
    <xf numFmtId="0" fontId="1" fillId="7" borderId="16" xfId="0" applyFont="1" applyFill="1" applyBorder="1" applyAlignment="1">
      <alignment horizontal="center" vertical="center"/>
    </xf>
    <xf numFmtId="0" fontId="1" fillId="7" borderId="18" xfId="0" applyFont="1" applyFill="1" applyBorder="1" applyAlignment="1">
      <alignment horizontal="center" vertical="center"/>
    </xf>
    <xf numFmtId="0" fontId="2" fillId="0" borderId="19" xfId="0" applyFont="1" applyBorder="1"/>
    <xf numFmtId="0" fontId="1" fillId="7" borderId="23" xfId="0" applyFont="1" applyFill="1" applyBorder="1" applyAlignment="1">
      <alignment horizontal="center" vertical="center" wrapText="1"/>
    </xf>
    <xf numFmtId="0" fontId="2" fillId="0" borderId="28" xfId="0" applyFont="1" applyBorder="1"/>
    <xf numFmtId="0" fontId="1" fillId="7" borderId="24" xfId="0" applyFont="1" applyFill="1" applyBorder="1" applyAlignment="1">
      <alignment horizontal="center" vertical="center" wrapText="1"/>
    </xf>
    <xf numFmtId="0" fontId="2" fillId="0" borderId="29" xfId="0" applyFont="1" applyBorder="1"/>
    <xf numFmtId="0" fontId="1" fillId="7" borderId="17" xfId="0" applyFont="1" applyFill="1" applyBorder="1" applyAlignment="1">
      <alignment horizontal="center" vertical="center"/>
    </xf>
    <xf numFmtId="0" fontId="2" fillId="0" borderId="22" xfId="0" applyFont="1" applyBorder="1"/>
    <xf numFmtId="0" fontId="2" fillId="0" borderId="27" xfId="0" applyFont="1" applyBorder="1"/>
    <xf numFmtId="0" fontId="1" fillId="7" borderId="38" xfId="0" applyFont="1" applyFill="1" applyBorder="1" applyAlignment="1">
      <alignment horizontal="center" vertical="center"/>
    </xf>
    <xf numFmtId="0" fontId="2" fillId="0" borderId="39" xfId="0" applyFont="1" applyBorder="1"/>
    <xf numFmtId="0" fontId="2" fillId="0" borderId="40" xfId="0" applyFont="1" applyBorder="1"/>
    <xf numFmtId="2" fontId="12" fillId="8" borderId="38" xfId="0" applyNumberFormat="1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 wrapText="1"/>
    </xf>
    <xf numFmtId="0" fontId="2" fillId="0" borderId="41" xfId="0" applyFont="1" applyBorder="1"/>
    <xf numFmtId="2" fontId="1" fillId="9" borderId="8" xfId="0" applyNumberFormat="1" applyFont="1" applyFill="1" applyBorder="1" applyAlignment="1">
      <alignment horizontal="center" vertical="center"/>
    </xf>
    <xf numFmtId="4" fontId="12" fillId="8" borderId="38" xfId="0" applyNumberFormat="1" applyFont="1" applyFill="1" applyBorder="1" applyAlignment="1">
      <alignment horizontal="center" vertical="center"/>
    </xf>
    <xf numFmtId="0" fontId="4" fillId="10" borderId="44" xfId="0" applyFont="1" applyFill="1" applyBorder="1"/>
    <xf numFmtId="0" fontId="4" fillId="0" borderId="43" xfId="0" applyFont="1" applyBorder="1" applyAlignment="1">
      <alignment horizontal="center" vertical="center"/>
    </xf>
    <xf numFmtId="0" fontId="2" fillId="0" borderId="14" xfId="0" applyFont="1" applyBorder="1"/>
    <xf numFmtId="44" fontId="0" fillId="0" borderId="57" xfId="0" applyNumberFormat="1" applyFont="1" applyBorder="1" applyAlignment="1">
      <alignment horizontal="center" vertical="center" wrapText="1"/>
    </xf>
    <xf numFmtId="0" fontId="0" fillId="0" borderId="60" xfId="0" applyFont="1" applyBorder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1162050</xdr:colOff>
      <xdr:row>0</xdr:row>
      <xdr:rowOff>104775</xdr:rowOff>
    </xdr:from>
    <xdr:ext cx="3952875" cy="619125"/>
    <xdr:pic>
      <xdr:nvPicPr>
        <xdr:cNvPr id="2" name="image1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57600" y="104775"/>
          <a:ext cx="3952875" cy="61912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6"/>
  <sheetViews>
    <sheetView workbookViewId="0">
      <selection activeCell="L45" sqref="L45"/>
    </sheetView>
  </sheetViews>
  <sheetFormatPr defaultColWidth="12.5703125" defaultRowHeight="15" customHeight="1" x14ac:dyDescent="0.2"/>
  <cols>
    <col min="1" max="1" width="9" customWidth="1"/>
    <col min="2" max="4" width="8.5703125" customWidth="1"/>
    <col min="5" max="5" width="10.85546875" customWidth="1"/>
    <col min="6" max="6" width="8.5703125" customWidth="1"/>
    <col min="7" max="7" width="17.42578125" customWidth="1"/>
    <col min="8" max="8" width="9" customWidth="1"/>
    <col min="9" max="9" width="22.7109375" customWidth="1"/>
    <col min="10" max="10" width="12" customWidth="1"/>
    <col min="11" max="11" width="9.42578125" bestFit="1" customWidth="1"/>
    <col min="12" max="12" width="15.85546875" customWidth="1"/>
    <col min="13" max="26" width="8.5703125" customWidth="1"/>
  </cols>
  <sheetData>
    <row r="1" spans="1:9" ht="12.75" customHeight="1" x14ac:dyDescent="0.2">
      <c r="A1" s="183" t="s">
        <v>0</v>
      </c>
      <c r="B1" s="184"/>
      <c r="C1" s="184"/>
      <c r="D1" s="184"/>
      <c r="E1" s="184"/>
      <c r="F1" s="184"/>
      <c r="G1" s="184"/>
      <c r="H1" s="184"/>
      <c r="I1" s="185"/>
    </row>
    <row r="2" spans="1:9" ht="12.75" customHeight="1" thickBot="1" x14ac:dyDescent="0.25">
      <c r="A2" s="141" t="s">
        <v>1</v>
      </c>
      <c r="B2" s="158" t="s">
        <v>210</v>
      </c>
      <c r="C2" s="159"/>
      <c r="D2" s="159"/>
      <c r="E2" s="160"/>
      <c r="F2" s="141" t="s">
        <v>3</v>
      </c>
      <c r="G2" s="169" t="str">
        <f>'Resumo '!E3</f>
        <v>Arquiteto de Software - Sênior (ARQSOF-02)</v>
      </c>
      <c r="H2" s="159"/>
      <c r="I2" s="160"/>
    </row>
    <row r="3" spans="1:9" ht="62.25" customHeight="1" x14ac:dyDescent="0.2">
      <c r="A3" s="186" t="s">
        <v>4</v>
      </c>
      <c r="B3" s="184"/>
      <c r="C3" s="184"/>
      <c r="D3" s="184"/>
      <c r="E3" s="184"/>
      <c r="F3" s="184"/>
      <c r="G3" s="184"/>
      <c r="H3" s="184"/>
      <c r="I3" s="185"/>
    </row>
    <row r="4" spans="1:9" ht="12.75" x14ac:dyDescent="0.2">
      <c r="A4" s="152" t="s">
        <v>202</v>
      </c>
      <c r="B4" s="152"/>
      <c r="C4" s="152"/>
      <c r="D4" s="152"/>
      <c r="E4" s="152"/>
      <c r="F4" s="152"/>
      <c r="G4" s="152"/>
      <c r="H4" s="152"/>
      <c r="I4" s="152"/>
    </row>
    <row r="5" spans="1:9" ht="12.75" x14ac:dyDescent="0.2">
      <c r="A5" s="153" t="s">
        <v>198</v>
      </c>
      <c r="B5" s="154"/>
      <c r="C5" s="154"/>
      <c r="D5" s="154"/>
      <c r="E5" s="154"/>
      <c r="F5" s="154"/>
      <c r="G5" s="154"/>
      <c r="H5" s="155"/>
      <c r="I5" s="135" t="s">
        <v>203</v>
      </c>
    </row>
    <row r="6" spans="1:9" ht="12.75" x14ac:dyDescent="0.2">
      <c r="A6" s="153" t="s">
        <v>199</v>
      </c>
      <c r="B6" s="154"/>
      <c r="C6" s="154"/>
      <c r="D6" s="154"/>
      <c r="E6" s="154"/>
      <c r="F6" s="154"/>
      <c r="G6" s="154"/>
      <c r="H6" s="155"/>
      <c r="I6" s="135" t="s">
        <v>204</v>
      </c>
    </row>
    <row r="7" spans="1:9" ht="12.75" x14ac:dyDescent="0.2">
      <c r="A7" s="153" t="s">
        <v>200</v>
      </c>
      <c r="B7" s="154"/>
      <c r="C7" s="154"/>
      <c r="D7" s="154"/>
      <c r="E7" s="154"/>
      <c r="F7" s="154"/>
      <c r="G7" s="154"/>
      <c r="H7" s="155"/>
      <c r="I7" s="135" t="s">
        <v>205</v>
      </c>
    </row>
    <row r="8" spans="1:9" ht="12.75" x14ac:dyDescent="0.2">
      <c r="A8" s="153" t="s">
        <v>201</v>
      </c>
      <c r="B8" s="154"/>
      <c r="C8" s="154"/>
      <c r="D8" s="154"/>
      <c r="E8" s="154"/>
      <c r="F8" s="154"/>
      <c r="G8" s="154"/>
      <c r="H8" s="155"/>
      <c r="I8" s="135" t="s">
        <v>206</v>
      </c>
    </row>
    <row r="9" spans="1:9" s="144" customFormat="1" ht="12.75" x14ac:dyDescent="0.2">
      <c r="A9" s="194" t="s">
        <v>211</v>
      </c>
      <c r="B9" s="194"/>
      <c r="C9" s="194"/>
      <c r="D9" s="194"/>
      <c r="E9" s="194"/>
      <c r="F9" s="194"/>
      <c r="G9" s="194"/>
      <c r="H9" s="194"/>
      <c r="I9" s="148">
        <v>45883</v>
      </c>
    </row>
    <row r="10" spans="1:9" ht="12.75" customHeight="1" x14ac:dyDescent="0.2">
      <c r="A10" s="187" t="s">
        <v>5</v>
      </c>
      <c r="B10" s="181"/>
      <c r="C10" s="181"/>
      <c r="D10" s="181"/>
      <c r="E10" s="181"/>
      <c r="F10" s="181"/>
      <c r="G10" s="181"/>
      <c r="H10" s="181"/>
      <c r="I10" s="188"/>
    </row>
    <row r="11" spans="1:9" ht="12.75" customHeight="1" x14ac:dyDescent="0.2">
      <c r="A11" s="3">
        <v>1</v>
      </c>
      <c r="B11" s="189" t="s">
        <v>6</v>
      </c>
      <c r="C11" s="157"/>
      <c r="D11" s="157"/>
      <c r="E11" s="157"/>
      <c r="F11" s="157"/>
      <c r="G11" s="157"/>
      <c r="H11" s="157"/>
      <c r="I11" s="126" t="s">
        <v>7</v>
      </c>
    </row>
    <row r="12" spans="1:9" ht="12.75" customHeight="1" x14ac:dyDescent="0.2">
      <c r="A12" s="190" t="s">
        <v>8</v>
      </c>
      <c r="B12" s="159"/>
      <c r="C12" s="159"/>
      <c r="D12" s="159"/>
      <c r="E12" s="159"/>
      <c r="F12" s="159"/>
      <c r="G12" s="159"/>
      <c r="H12" s="159"/>
      <c r="I12" s="191"/>
    </row>
    <row r="13" spans="1:9" ht="12.75" customHeight="1" x14ac:dyDescent="0.2">
      <c r="A13" s="3">
        <v>2</v>
      </c>
      <c r="B13" s="169" t="s">
        <v>208</v>
      </c>
      <c r="C13" s="159"/>
      <c r="D13" s="159"/>
      <c r="E13" s="159"/>
      <c r="F13" s="159"/>
      <c r="G13" s="159"/>
      <c r="H13" s="159"/>
      <c r="I13" s="160"/>
    </row>
    <row r="14" spans="1:9" ht="12.75" customHeight="1" x14ac:dyDescent="0.2">
      <c r="A14" s="132">
        <v>3</v>
      </c>
      <c r="B14" s="192" t="s">
        <v>207</v>
      </c>
      <c r="C14" s="166"/>
      <c r="D14" s="166"/>
      <c r="E14" s="166"/>
      <c r="F14" s="166"/>
      <c r="G14" s="166"/>
      <c r="H14" s="166"/>
      <c r="I14" s="193"/>
    </row>
    <row r="15" spans="1:9" ht="12.75" customHeight="1" x14ac:dyDescent="0.2">
      <c r="A15" s="133">
        <v>4</v>
      </c>
      <c r="B15" s="149" t="s">
        <v>194</v>
      </c>
      <c r="C15" s="150"/>
      <c r="D15" s="150"/>
      <c r="E15" s="150"/>
      <c r="F15" s="150"/>
      <c r="G15" s="150"/>
      <c r="H15" s="151"/>
      <c r="I15" s="134" t="s">
        <v>195</v>
      </c>
    </row>
    <row r="16" spans="1:9" ht="12.75" customHeight="1" x14ac:dyDescent="0.2">
      <c r="A16" s="133">
        <v>5</v>
      </c>
      <c r="B16" s="149" t="s">
        <v>196</v>
      </c>
      <c r="C16" s="150"/>
      <c r="D16" s="150"/>
      <c r="E16" s="150"/>
      <c r="F16" s="150"/>
      <c r="G16" s="150"/>
      <c r="H16" s="151"/>
      <c r="I16" s="134" t="s">
        <v>197</v>
      </c>
    </row>
    <row r="17" spans="1:12" ht="15" customHeight="1" x14ac:dyDescent="0.2">
      <c r="A17" s="180" t="s">
        <v>9</v>
      </c>
      <c r="B17" s="181"/>
      <c r="C17" s="181"/>
      <c r="D17" s="181"/>
      <c r="E17" s="181"/>
      <c r="F17" s="181"/>
      <c r="G17" s="181"/>
      <c r="H17" s="181"/>
      <c r="I17" s="182"/>
    </row>
    <row r="18" spans="1:12" ht="15" customHeight="1" x14ac:dyDescent="0.2">
      <c r="A18" s="6">
        <v>1</v>
      </c>
      <c r="B18" s="175" t="s">
        <v>10</v>
      </c>
      <c r="C18" s="159"/>
      <c r="D18" s="159"/>
      <c r="E18" s="159"/>
      <c r="F18" s="159"/>
      <c r="G18" s="160"/>
      <c r="H18" s="6" t="s">
        <v>11</v>
      </c>
      <c r="I18" s="6" t="s">
        <v>12</v>
      </c>
    </row>
    <row r="19" spans="1:12" ht="15" customHeight="1" x14ac:dyDescent="0.2">
      <c r="A19" s="6" t="s">
        <v>13</v>
      </c>
      <c r="B19" s="158" t="s">
        <v>14</v>
      </c>
      <c r="C19" s="159"/>
      <c r="D19" s="159"/>
      <c r="E19" s="159"/>
      <c r="F19" s="159"/>
      <c r="G19" s="160"/>
      <c r="H19" s="7"/>
      <c r="I19" s="8">
        <f>'Resumo '!D3</f>
        <v>15112.53</v>
      </c>
    </row>
    <row r="20" spans="1:12" ht="12.75" customHeight="1" x14ac:dyDescent="0.2">
      <c r="A20" s="6" t="s">
        <v>15</v>
      </c>
      <c r="B20" s="158" t="s">
        <v>16</v>
      </c>
      <c r="C20" s="159"/>
      <c r="D20" s="159"/>
      <c r="E20" s="159"/>
      <c r="F20" s="159"/>
      <c r="G20" s="160"/>
      <c r="H20" s="9"/>
      <c r="I20" s="8">
        <v>0</v>
      </c>
    </row>
    <row r="21" spans="1:12" ht="12.75" customHeight="1" x14ac:dyDescent="0.2">
      <c r="A21" s="6" t="s">
        <v>17</v>
      </c>
      <c r="B21" s="158" t="s">
        <v>18</v>
      </c>
      <c r="C21" s="159"/>
      <c r="D21" s="159"/>
      <c r="E21" s="159"/>
      <c r="F21" s="159"/>
      <c r="G21" s="160"/>
      <c r="H21" s="9"/>
      <c r="I21" s="8">
        <f>H21*I19</f>
        <v>0</v>
      </c>
    </row>
    <row r="22" spans="1:12" ht="12.75" customHeight="1" x14ac:dyDescent="0.2">
      <c r="A22" s="6" t="s">
        <v>19</v>
      </c>
      <c r="B22" s="158" t="s">
        <v>20</v>
      </c>
      <c r="C22" s="159"/>
      <c r="D22" s="159"/>
      <c r="E22" s="159"/>
      <c r="F22" s="159"/>
      <c r="G22" s="160"/>
      <c r="H22" s="9"/>
      <c r="I22" s="8">
        <f>H22*I19</f>
        <v>0</v>
      </c>
    </row>
    <row r="23" spans="1:12" ht="12.75" customHeight="1" x14ac:dyDescent="0.2">
      <c r="A23" s="6" t="s">
        <v>21</v>
      </c>
      <c r="B23" s="158" t="s">
        <v>22</v>
      </c>
      <c r="C23" s="159"/>
      <c r="D23" s="159"/>
      <c r="E23" s="159"/>
      <c r="F23" s="159"/>
      <c r="G23" s="160"/>
      <c r="H23" s="9"/>
      <c r="I23" s="8">
        <v>0</v>
      </c>
    </row>
    <row r="24" spans="1:12" ht="12.75" customHeight="1" x14ac:dyDescent="0.2">
      <c r="A24" s="6" t="s">
        <v>23</v>
      </c>
      <c r="B24" s="158" t="s">
        <v>24</v>
      </c>
      <c r="C24" s="159"/>
      <c r="D24" s="159"/>
      <c r="E24" s="159"/>
      <c r="F24" s="159"/>
      <c r="G24" s="160"/>
      <c r="H24" s="9"/>
      <c r="I24" s="8">
        <f>H24*I19</f>
        <v>0</v>
      </c>
    </row>
    <row r="25" spans="1:12" ht="12.75" customHeight="1" x14ac:dyDescent="0.2">
      <c r="A25" s="6" t="s">
        <v>25</v>
      </c>
      <c r="B25" s="158" t="s">
        <v>26</v>
      </c>
      <c r="C25" s="159"/>
      <c r="D25" s="159"/>
      <c r="E25" s="159"/>
      <c r="F25" s="159"/>
      <c r="G25" s="160"/>
      <c r="H25" s="9"/>
      <c r="I25" s="8">
        <f>H25*I19</f>
        <v>0</v>
      </c>
    </row>
    <row r="26" spans="1:12" ht="12.75" customHeight="1" x14ac:dyDescent="0.2">
      <c r="A26" s="162" t="s">
        <v>27</v>
      </c>
      <c r="B26" s="163"/>
      <c r="C26" s="163"/>
      <c r="D26" s="163"/>
      <c r="E26" s="163"/>
      <c r="F26" s="163"/>
      <c r="G26" s="163"/>
      <c r="H26" s="164"/>
      <c r="I26" s="136">
        <f>SUM(I19:I25)</f>
        <v>15112.53</v>
      </c>
    </row>
    <row r="27" spans="1:12" ht="12.7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</row>
    <row r="28" spans="1:12" ht="12.75" customHeight="1" x14ac:dyDescent="0.2">
      <c r="A28" s="162" t="s">
        <v>28</v>
      </c>
      <c r="B28" s="163"/>
      <c r="C28" s="163"/>
      <c r="D28" s="163"/>
      <c r="E28" s="163"/>
      <c r="F28" s="163"/>
      <c r="G28" s="163"/>
      <c r="H28" s="163"/>
      <c r="I28" s="164"/>
    </row>
    <row r="29" spans="1:12" ht="12.75" customHeight="1" x14ac:dyDescent="0.2">
      <c r="A29" s="12">
        <v>2</v>
      </c>
      <c r="B29" s="175" t="s">
        <v>29</v>
      </c>
      <c r="C29" s="159"/>
      <c r="D29" s="159"/>
      <c r="E29" s="159"/>
      <c r="F29" s="159"/>
      <c r="G29" s="160"/>
      <c r="H29" s="13"/>
      <c r="I29" s="6" t="s">
        <v>12</v>
      </c>
    </row>
    <row r="30" spans="1:12" ht="12.75" customHeight="1" x14ac:dyDescent="0.2">
      <c r="A30" s="6" t="s">
        <v>13</v>
      </c>
      <c r="B30" s="179" t="s">
        <v>30</v>
      </c>
      <c r="C30" s="159"/>
      <c r="D30" s="159"/>
      <c r="E30" s="159"/>
      <c r="F30" s="159"/>
      <c r="G30" s="160"/>
      <c r="H30" s="3" t="s">
        <v>31</v>
      </c>
      <c r="I30" s="14">
        <v>0</v>
      </c>
      <c r="J30" s="15" t="s">
        <v>11</v>
      </c>
      <c r="K30" s="15" t="s">
        <v>32</v>
      </c>
      <c r="L30" s="15" t="s">
        <v>33</v>
      </c>
    </row>
    <row r="31" spans="1:12" ht="12.75" customHeight="1" x14ac:dyDescent="0.2">
      <c r="A31" s="6" t="s">
        <v>15</v>
      </c>
      <c r="B31" s="179" t="s">
        <v>34</v>
      </c>
      <c r="C31" s="159"/>
      <c r="D31" s="159"/>
      <c r="E31" s="159"/>
      <c r="F31" s="159"/>
      <c r="G31" s="160"/>
      <c r="H31" s="3" t="s">
        <v>31</v>
      </c>
      <c r="I31" s="14">
        <f>22*37</f>
        <v>814</v>
      </c>
      <c r="J31" s="16">
        <v>0</v>
      </c>
      <c r="K31" s="17">
        <f>22*37</f>
        <v>814</v>
      </c>
      <c r="L31" s="17">
        <f>J31*K31</f>
        <v>0</v>
      </c>
    </row>
    <row r="32" spans="1:12" ht="12.75" customHeight="1" x14ac:dyDescent="0.2">
      <c r="A32" s="6" t="s">
        <v>17</v>
      </c>
      <c r="B32" s="179" t="s">
        <v>35</v>
      </c>
      <c r="C32" s="159"/>
      <c r="D32" s="159"/>
      <c r="E32" s="159"/>
      <c r="F32" s="159"/>
      <c r="G32" s="160"/>
      <c r="H32" s="3" t="s">
        <v>31</v>
      </c>
      <c r="I32" s="18">
        <f>237.18*0.5</f>
        <v>118.59</v>
      </c>
    </row>
    <row r="33" spans="1:26" ht="12.75" customHeight="1" x14ac:dyDescent="0.2">
      <c r="A33" s="6" t="s">
        <v>19</v>
      </c>
      <c r="B33" s="179" t="s">
        <v>36</v>
      </c>
      <c r="C33" s="159"/>
      <c r="D33" s="159"/>
      <c r="E33" s="159"/>
      <c r="F33" s="159"/>
      <c r="G33" s="160"/>
      <c r="H33" s="3" t="s">
        <v>31</v>
      </c>
      <c r="I33" s="18">
        <v>0</v>
      </c>
    </row>
    <row r="34" spans="1:26" ht="12.75" customHeight="1" x14ac:dyDescent="0.2">
      <c r="A34" s="6" t="s">
        <v>21</v>
      </c>
      <c r="B34" s="179" t="s">
        <v>37</v>
      </c>
      <c r="C34" s="159"/>
      <c r="D34" s="159"/>
      <c r="E34" s="159"/>
      <c r="F34" s="159"/>
      <c r="G34" s="160"/>
      <c r="H34" s="3" t="s">
        <v>31</v>
      </c>
      <c r="I34" s="18">
        <v>3.9</v>
      </c>
    </row>
    <row r="35" spans="1:26" ht="12.75" customHeight="1" x14ac:dyDescent="0.2">
      <c r="A35" s="6" t="s">
        <v>23</v>
      </c>
      <c r="B35" s="179" t="s">
        <v>38</v>
      </c>
      <c r="C35" s="159"/>
      <c r="D35" s="159"/>
      <c r="E35" s="159"/>
      <c r="F35" s="159"/>
      <c r="G35" s="160"/>
      <c r="H35" s="3" t="s">
        <v>31</v>
      </c>
      <c r="I35" s="19">
        <v>29</v>
      </c>
    </row>
    <row r="36" spans="1:26" ht="12.75" customHeight="1" x14ac:dyDescent="0.2">
      <c r="A36" s="6" t="s">
        <v>25</v>
      </c>
      <c r="B36" s="179" t="s">
        <v>39</v>
      </c>
      <c r="C36" s="159"/>
      <c r="D36" s="159"/>
      <c r="E36" s="159"/>
      <c r="F36" s="159"/>
      <c r="G36" s="160"/>
      <c r="H36" s="3" t="s">
        <v>31</v>
      </c>
      <c r="I36" s="19">
        <v>0</v>
      </c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</row>
    <row r="37" spans="1:26" ht="12.75" customHeight="1" x14ac:dyDescent="0.2">
      <c r="A37" s="162" t="s">
        <v>40</v>
      </c>
      <c r="B37" s="163"/>
      <c r="C37" s="163"/>
      <c r="D37" s="163"/>
      <c r="E37" s="163"/>
      <c r="F37" s="163"/>
      <c r="G37" s="163"/>
      <c r="H37" s="164"/>
      <c r="I37" s="136">
        <f>SUM(I30:I36)</f>
        <v>965.49</v>
      </c>
    </row>
    <row r="38" spans="1:26" ht="12.75" customHeight="1" x14ac:dyDescent="0.2">
      <c r="A38" s="177" t="s">
        <v>41</v>
      </c>
      <c r="B38" s="166"/>
      <c r="C38" s="166"/>
      <c r="D38" s="166"/>
      <c r="E38" s="166"/>
      <c r="F38" s="166"/>
      <c r="G38" s="166"/>
      <c r="H38" s="166"/>
      <c r="I38" s="166"/>
    </row>
    <row r="39" spans="1:26" ht="12.75" customHeight="1" x14ac:dyDescent="0.2">
      <c r="A39" s="20"/>
      <c r="B39" s="20"/>
      <c r="C39" s="20"/>
      <c r="D39" s="20"/>
      <c r="E39" s="20"/>
      <c r="F39" s="20"/>
      <c r="G39" s="20"/>
      <c r="H39" s="21"/>
      <c r="I39" s="22"/>
    </row>
    <row r="40" spans="1:26" ht="12.75" customHeight="1" x14ac:dyDescent="0.2">
      <c r="A40" s="162" t="s">
        <v>42</v>
      </c>
      <c r="B40" s="163"/>
      <c r="C40" s="163"/>
      <c r="D40" s="163"/>
      <c r="E40" s="163"/>
      <c r="F40" s="163"/>
      <c r="G40" s="163"/>
      <c r="H40" s="163"/>
      <c r="I40" s="164"/>
    </row>
    <row r="41" spans="1:26" ht="12.75" customHeight="1" x14ac:dyDescent="0.2">
      <c r="A41" s="6">
        <v>3</v>
      </c>
      <c r="B41" s="175" t="s">
        <v>43</v>
      </c>
      <c r="C41" s="159"/>
      <c r="D41" s="159"/>
      <c r="E41" s="159"/>
      <c r="F41" s="159"/>
      <c r="G41" s="160"/>
      <c r="H41" s="6"/>
      <c r="I41" s="6" t="s">
        <v>12</v>
      </c>
    </row>
    <row r="42" spans="1:26" ht="12.75" customHeight="1" x14ac:dyDescent="0.2">
      <c r="A42" s="6" t="s">
        <v>13</v>
      </c>
      <c r="B42" s="179" t="s">
        <v>44</v>
      </c>
      <c r="C42" s="159"/>
      <c r="D42" s="159"/>
      <c r="E42" s="159"/>
      <c r="F42" s="159"/>
      <c r="G42" s="160"/>
      <c r="H42" s="3" t="s">
        <v>31</v>
      </c>
      <c r="I42" s="8">
        <f>'Resumo '!F13</f>
        <v>0</v>
      </c>
    </row>
    <row r="43" spans="1:26" ht="12.75" customHeight="1" x14ac:dyDescent="0.2">
      <c r="A43" s="6" t="s">
        <v>15</v>
      </c>
      <c r="B43" s="179" t="s">
        <v>45</v>
      </c>
      <c r="C43" s="159"/>
      <c r="D43" s="159"/>
      <c r="E43" s="159"/>
      <c r="F43" s="159"/>
      <c r="G43" s="160"/>
      <c r="H43" s="3" t="s">
        <v>31</v>
      </c>
      <c r="I43" s="8">
        <f>'Resumo '!F14</f>
        <v>0</v>
      </c>
    </row>
    <row r="44" spans="1:26" ht="12.75" customHeight="1" x14ac:dyDescent="0.2">
      <c r="A44" s="23" t="s">
        <v>17</v>
      </c>
      <c r="B44" s="179" t="s">
        <v>46</v>
      </c>
      <c r="C44" s="159"/>
      <c r="D44" s="159"/>
      <c r="E44" s="159"/>
      <c r="F44" s="159"/>
      <c r="G44" s="160"/>
      <c r="H44" s="3" t="s">
        <v>31</v>
      </c>
      <c r="I44" s="8">
        <f>'Resumo '!F15</f>
        <v>0</v>
      </c>
    </row>
    <row r="45" spans="1:26" ht="12.75" customHeight="1" x14ac:dyDescent="0.2">
      <c r="A45" s="23" t="s">
        <v>19</v>
      </c>
      <c r="B45" s="179" t="s">
        <v>212</v>
      </c>
      <c r="C45" s="159"/>
      <c r="D45" s="159"/>
      <c r="E45" s="159"/>
      <c r="F45" s="159"/>
      <c r="G45" s="160"/>
      <c r="H45" s="3" t="s">
        <v>31</v>
      </c>
      <c r="I45" s="8">
        <v>50</v>
      </c>
    </row>
    <row r="46" spans="1:26" ht="12.75" customHeight="1" x14ac:dyDescent="0.2">
      <c r="A46" s="162" t="s">
        <v>47</v>
      </c>
      <c r="B46" s="163"/>
      <c r="C46" s="163"/>
      <c r="D46" s="163"/>
      <c r="E46" s="163"/>
      <c r="F46" s="163"/>
      <c r="G46" s="163"/>
      <c r="H46" s="164"/>
      <c r="I46" s="136">
        <f>SUM(I42:I45)</f>
        <v>50</v>
      </c>
    </row>
    <row r="47" spans="1:26" ht="12.75" customHeight="1" x14ac:dyDescent="0.2">
      <c r="A47" s="177" t="s">
        <v>48</v>
      </c>
      <c r="B47" s="166"/>
      <c r="C47" s="166"/>
      <c r="D47" s="166"/>
      <c r="E47" s="166"/>
      <c r="F47" s="166"/>
      <c r="G47" s="166"/>
      <c r="H47" s="166"/>
      <c r="I47" s="166"/>
    </row>
    <row r="48" spans="1:26" ht="6" customHeight="1" x14ac:dyDescent="0.2">
      <c r="A48" s="24"/>
      <c r="B48" s="25"/>
      <c r="C48" s="25"/>
      <c r="D48" s="25"/>
      <c r="E48" s="25"/>
      <c r="F48" s="25"/>
      <c r="G48" s="25"/>
      <c r="H48" s="25"/>
      <c r="I48" s="25"/>
    </row>
    <row r="49" spans="1:12" ht="12.75" customHeight="1" x14ac:dyDescent="0.2">
      <c r="A49" s="20"/>
      <c r="B49" s="20"/>
      <c r="C49" s="20"/>
      <c r="D49" s="20"/>
      <c r="E49" s="20"/>
      <c r="F49" s="20"/>
      <c r="G49" s="20"/>
      <c r="H49" s="21"/>
      <c r="I49" s="22"/>
    </row>
    <row r="50" spans="1:12" ht="12.75" customHeight="1" x14ac:dyDescent="0.2">
      <c r="A50" s="162" t="s">
        <v>49</v>
      </c>
      <c r="B50" s="163"/>
      <c r="C50" s="163"/>
      <c r="D50" s="163"/>
      <c r="E50" s="163"/>
      <c r="F50" s="163"/>
      <c r="G50" s="163"/>
      <c r="H50" s="163"/>
      <c r="I50" s="164"/>
    </row>
    <row r="51" spans="1:12" ht="12.75" customHeight="1" x14ac:dyDescent="0.2">
      <c r="A51" s="162" t="s">
        <v>50</v>
      </c>
      <c r="B51" s="163"/>
      <c r="C51" s="163"/>
      <c r="D51" s="163"/>
      <c r="E51" s="163"/>
      <c r="F51" s="163"/>
      <c r="G51" s="163"/>
      <c r="H51" s="163"/>
      <c r="I51" s="164"/>
    </row>
    <row r="52" spans="1:12" ht="12.75" customHeight="1" x14ac:dyDescent="0.2">
      <c r="A52" s="12" t="s">
        <v>51</v>
      </c>
      <c r="B52" s="178" t="s">
        <v>52</v>
      </c>
      <c r="C52" s="159"/>
      <c r="D52" s="159"/>
      <c r="E52" s="159"/>
      <c r="F52" s="159"/>
      <c r="G52" s="160"/>
      <c r="H52" s="6" t="s">
        <v>11</v>
      </c>
      <c r="I52" s="6" t="s">
        <v>12</v>
      </c>
    </row>
    <row r="53" spans="1:12" ht="12.75" customHeight="1" x14ac:dyDescent="0.2">
      <c r="A53" s="6" t="s">
        <v>13</v>
      </c>
      <c r="B53" s="158" t="s">
        <v>53</v>
      </c>
      <c r="C53" s="159"/>
      <c r="D53" s="159"/>
      <c r="E53" s="159"/>
      <c r="F53" s="159"/>
      <c r="G53" s="160"/>
      <c r="H53" s="9">
        <f>'Resumo '!F9</f>
        <v>0.05</v>
      </c>
      <c r="I53" s="8">
        <f>H53*(I26+I67)</f>
        <v>910.00099395000007</v>
      </c>
    </row>
    <row r="54" spans="1:12" ht="12.75" customHeight="1" x14ac:dyDescent="0.2">
      <c r="A54" s="6" t="s">
        <v>15</v>
      </c>
      <c r="B54" s="158" t="s">
        <v>54</v>
      </c>
      <c r="C54" s="159"/>
      <c r="D54" s="159"/>
      <c r="E54" s="159"/>
      <c r="F54" s="159"/>
      <c r="G54" s="160"/>
      <c r="H54" s="9">
        <v>1.4999999999999999E-2</v>
      </c>
      <c r="I54" s="8">
        <f>H54*I26</f>
        <v>226.68795</v>
      </c>
    </row>
    <row r="55" spans="1:12" ht="12.75" customHeight="1" x14ac:dyDescent="0.2">
      <c r="A55" s="6" t="s">
        <v>17</v>
      </c>
      <c r="B55" s="158" t="s">
        <v>55</v>
      </c>
      <c r="C55" s="159"/>
      <c r="D55" s="159"/>
      <c r="E55" s="159"/>
      <c r="F55" s="159"/>
      <c r="G55" s="160"/>
      <c r="H55" s="9">
        <v>0.01</v>
      </c>
      <c r="I55" s="8">
        <f>H55*I26</f>
        <v>151.12530000000001</v>
      </c>
    </row>
    <row r="56" spans="1:12" ht="12.75" customHeight="1" x14ac:dyDescent="0.2">
      <c r="A56" s="6" t="s">
        <v>19</v>
      </c>
      <c r="B56" s="158" t="s">
        <v>56</v>
      </c>
      <c r="C56" s="159"/>
      <c r="D56" s="159"/>
      <c r="E56" s="159"/>
      <c r="F56" s="159"/>
      <c r="G56" s="160"/>
      <c r="H56" s="9">
        <v>2E-3</v>
      </c>
      <c r="I56" s="8">
        <f>H56*I26</f>
        <v>30.225060000000003</v>
      </c>
    </row>
    <row r="57" spans="1:12" ht="12.75" customHeight="1" x14ac:dyDescent="0.2">
      <c r="A57" s="6" t="s">
        <v>21</v>
      </c>
      <c r="B57" s="158" t="s">
        <v>57</v>
      </c>
      <c r="C57" s="159"/>
      <c r="D57" s="159"/>
      <c r="E57" s="159"/>
      <c r="F57" s="159"/>
      <c r="G57" s="160"/>
      <c r="H57" s="9">
        <v>2.5000000000000001E-2</v>
      </c>
      <c r="I57" s="8">
        <f>H57*I26</f>
        <v>377.81325000000004</v>
      </c>
    </row>
    <row r="58" spans="1:12" ht="12.75" customHeight="1" x14ac:dyDescent="0.2">
      <c r="A58" s="6" t="s">
        <v>23</v>
      </c>
      <c r="B58" s="158" t="s">
        <v>58</v>
      </c>
      <c r="C58" s="159"/>
      <c r="D58" s="159"/>
      <c r="E58" s="159"/>
      <c r="F58" s="159"/>
      <c r="G58" s="160"/>
      <c r="H58" s="9">
        <v>0.08</v>
      </c>
      <c r="I58" s="8">
        <f>H58*I26</f>
        <v>1209.0024000000001</v>
      </c>
    </row>
    <row r="59" spans="1:12" ht="12.75" customHeight="1" x14ac:dyDescent="0.2">
      <c r="A59" s="26" t="s">
        <v>25</v>
      </c>
      <c r="B59" s="174" t="s">
        <v>59</v>
      </c>
      <c r="C59" s="159"/>
      <c r="D59" s="159"/>
      <c r="E59" s="159"/>
      <c r="F59" s="159"/>
      <c r="G59" s="160"/>
      <c r="H59" s="27">
        <v>5.0000000000000001E-3</v>
      </c>
      <c r="I59" s="8">
        <f>H59*I26</f>
        <v>75.562650000000005</v>
      </c>
    </row>
    <row r="60" spans="1:12" ht="12.75" customHeight="1" x14ac:dyDescent="0.2">
      <c r="A60" s="6" t="s">
        <v>60</v>
      </c>
      <c r="B60" s="158" t="s">
        <v>61</v>
      </c>
      <c r="C60" s="159"/>
      <c r="D60" s="159"/>
      <c r="E60" s="159"/>
      <c r="F60" s="159"/>
      <c r="G60" s="160"/>
      <c r="H60" s="9">
        <v>6.0000000000000001E-3</v>
      </c>
      <c r="I60" s="8">
        <f>H60*I26</f>
        <v>90.675180000000012</v>
      </c>
    </row>
    <row r="61" spans="1:12" ht="12.75" customHeight="1" x14ac:dyDescent="0.2">
      <c r="A61" s="170" t="s">
        <v>62</v>
      </c>
      <c r="B61" s="159"/>
      <c r="C61" s="159"/>
      <c r="D61" s="159"/>
      <c r="E61" s="159"/>
      <c r="F61" s="159"/>
      <c r="G61" s="160"/>
      <c r="H61" s="13">
        <f>SUM(H53:H60)</f>
        <v>0.193</v>
      </c>
      <c r="I61" s="8">
        <f>H61*(I67+I26)</f>
        <v>3512.6038366470002</v>
      </c>
      <c r="L61" s="28"/>
    </row>
    <row r="62" spans="1:12" ht="12.75" customHeight="1" x14ac:dyDescent="0.2">
      <c r="A62" s="162" t="s">
        <v>63</v>
      </c>
      <c r="B62" s="163"/>
      <c r="C62" s="163"/>
      <c r="D62" s="163"/>
      <c r="E62" s="163"/>
      <c r="F62" s="163"/>
      <c r="G62" s="163"/>
      <c r="H62" s="163"/>
      <c r="I62" s="164"/>
      <c r="K62" s="29"/>
      <c r="L62" s="28"/>
    </row>
    <row r="63" spans="1:12" ht="12.75" customHeight="1" x14ac:dyDescent="0.2">
      <c r="A63" s="12" t="s">
        <v>64</v>
      </c>
      <c r="B63" s="175" t="s">
        <v>65</v>
      </c>
      <c r="C63" s="159"/>
      <c r="D63" s="159"/>
      <c r="E63" s="159"/>
      <c r="F63" s="159"/>
      <c r="G63" s="160"/>
      <c r="H63" s="6" t="s">
        <v>11</v>
      </c>
      <c r="I63" s="6" t="s">
        <v>12</v>
      </c>
    </row>
    <row r="64" spans="1:12" ht="12.75" customHeight="1" x14ac:dyDescent="0.2">
      <c r="A64" s="6" t="s">
        <v>13</v>
      </c>
      <c r="B64" s="158" t="s">
        <v>66</v>
      </c>
      <c r="C64" s="159"/>
      <c r="D64" s="159"/>
      <c r="E64" s="159"/>
      <c r="F64" s="159"/>
      <c r="G64" s="160"/>
      <c r="H64" s="9">
        <v>8.3299999999999999E-2</v>
      </c>
      <c r="I64" s="8">
        <f>I26*H64</f>
        <v>1258.8737490000001</v>
      </c>
    </row>
    <row r="65" spans="1:11" ht="12.75" customHeight="1" x14ac:dyDescent="0.2">
      <c r="A65" s="176" t="s">
        <v>67</v>
      </c>
      <c r="B65" s="159"/>
      <c r="C65" s="159"/>
      <c r="D65" s="159"/>
      <c r="E65" s="159"/>
      <c r="F65" s="159"/>
      <c r="G65" s="160"/>
      <c r="H65" s="30">
        <f t="shared" ref="H65:I65" si="0">SUM(H64)</f>
        <v>8.3299999999999999E-2</v>
      </c>
      <c r="I65" s="31">
        <f t="shared" si="0"/>
        <v>1258.8737490000001</v>
      </c>
    </row>
    <row r="66" spans="1:11" ht="12.75" customHeight="1" x14ac:dyDescent="0.2">
      <c r="A66" s="6" t="s">
        <v>15</v>
      </c>
      <c r="B66" s="158" t="s">
        <v>68</v>
      </c>
      <c r="C66" s="159"/>
      <c r="D66" s="159"/>
      <c r="E66" s="159"/>
      <c r="F66" s="159"/>
      <c r="G66" s="160"/>
      <c r="H66" s="9">
        <v>0.121</v>
      </c>
      <c r="I66" s="8">
        <f>I26*H66</f>
        <v>1828.6161300000001</v>
      </c>
    </row>
    <row r="67" spans="1:11" ht="12.75" customHeight="1" x14ac:dyDescent="0.2">
      <c r="A67" s="170" t="s">
        <v>69</v>
      </c>
      <c r="B67" s="159"/>
      <c r="C67" s="159"/>
      <c r="D67" s="159"/>
      <c r="E67" s="159"/>
      <c r="F67" s="159"/>
      <c r="G67" s="160"/>
      <c r="H67" s="13">
        <f t="shared" ref="H67:I67" si="1">SUM(H65:H66)</f>
        <v>0.20429999999999998</v>
      </c>
      <c r="I67" s="32">
        <f t="shared" si="1"/>
        <v>3087.4898790000002</v>
      </c>
    </row>
    <row r="68" spans="1:11" ht="12.75" customHeight="1" x14ac:dyDescent="0.2">
      <c r="A68" s="162" t="s">
        <v>70</v>
      </c>
      <c r="B68" s="163"/>
      <c r="C68" s="163"/>
      <c r="D68" s="163"/>
      <c r="E68" s="163"/>
      <c r="F68" s="163"/>
      <c r="G68" s="163"/>
      <c r="H68" s="163"/>
      <c r="I68" s="164"/>
    </row>
    <row r="69" spans="1:11" ht="12.75" customHeight="1" x14ac:dyDescent="0.2">
      <c r="A69" s="12" t="s">
        <v>71</v>
      </c>
      <c r="B69" s="175" t="s">
        <v>72</v>
      </c>
      <c r="C69" s="159"/>
      <c r="D69" s="159"/>
      <c r="E69" s="159"/>
      <c r="F69" s="159"/>
      <c r="G69" s="160"/>
      <c r="H69" s="6" t="s">
        <v>11</v>
      </c>
      <c r="I69" s="6" t="s">
        <v>12</v>
      </c>
    </row>
    <row r="70" spans="1:11" ht="12.75" customHeight="1" x14ac:dyDescent="0.2">
      <c r="A70" s="6" t="s">
        <v>13</v>
      </c>
      <c r="B70" s="158" t="s">
        <v>72</v>
      </c>
      <c r="C70" s="159"/>
      <c r="D70" s="159"/>
      <c r="E70" s="159"/>
      <c r="F70" s="159"/>
      <c r="G70" s="160"/>
      <c r="H70" s="9">
        <v>2.0000000000000001E-4</v>
      </c>
      <c r="I70" s="8">
        <f>$I$26*H70</f>
        <v>3.0225060000000004</v>
      </c>
      <c r="K70" s="33"/>
    </row>
    <row r="71" spans="1:11" ht="12.75" customHeight="1" x14ac:dyDescent="0.2">
      <c r="A71" s="176" t="s">
        <v>73</v>
      </c>
      <c r="B71" s="159"/>
      <c r="C71" s="159"/>
      <c r="D71" s="159"/>
      <c r="E71" s="159"/>
      <c r="F71" s="159"/>
      <c r="G71" s="160"/>
      <c r="H71" s="30">
        <v>2.9E-4</v>
      </c>
      <c r="I71" s="31">
        <f>SUM(I70)</f>
        <v>3.0225060000000004</v>
      </c>
    </row>
    <row r="72" spans="1:11" ht="12.75" customHeight="1" x14ac:dyDescent="0.2">
      <c r="A72" s="6" t="s">
        <v>15</v>
      </c>
      <c r="B72" s="158" t="s">
        <v>74</v>
      </c>
      <c r="C72" s="159"/>
      <c r="D72" s="159"/>
      <c r="E72" s="159"/>
      <c r="F72" s="159"/>
      <c r="G72" s="160"/>
      <c r="H72" s="9">
        <f>H71*$H$61</f>
        <v>5.5970000000000001E-5</v>
      </c>
      <c r="I72" s="8">
        <f>$I$26*H72</f>
        <v>0.8458483041</v>
      </c>
    </row>
    <row r="73" spans="1:11" ht="12.75" customHeight="1" x14ac:dyDescent="0.2">
      <c r="A73" s="170" t="s">
        <v>75</v>
      </c>
      <c r="B73" s="159"/>
      <c r="C73" s="159"/>
      <c r="D73" s="159"/>
      <c r="E73" s="159"/>
      <c r="F73" s="159"/>
      <c r="G73" s="160"/>
      <c r="H73" s="13">
        <f t="shared" ref="H73:I73" si="2">SUM(H71:H72)</f>
        <v>3.4597000000000002E-4</v>
      </c>
      <c r="I73" s="32">
        <f t="shared" si="2"/>
        <v>3.8683543041000004</v>
      </c>
    </row>
    <row r="74" spans="1:11" ht="12.75" customHeight="1" x14ac:dyDescent="0.2">
      <c r="A74" s="162" t="s">
        <v>76</v>
      </c>
      <c r="B74" s="163"/>
      <c r="C74" s="163"/>
      <c r="D74" s="163"/>
      <c r="E74" s="163"/>
      <c r="F74" s="163"/>
      <c r="G74" s="163"/>
      <c r="H74" s="163"/>
      <c r="I74" s="164"/>
    </row>
    <row r="75" spans="1:11" ht="12.75" customHeight="1" x14ac:dyDescent="0.2">
      <c r="A75" s="6" t="s">
        <v>77</v>
      </c>
      <c r="B75" s="175" t="s">
        <v>78</v>
      </c>
      <c r="C75" s="159"/>
      <c r="D75" s="159"/>
      <c r="E75" s="159"/>
      <c r="F75" s="159"/>
      <c r="G75" s="160"/>
      <c r="H75" s="6" t="s">
        <v>11</v>
      </c>
      <c r="I75" s="6" t="s">
        <v>12</v>
      </c>
    </row>
    <row r="76" spans="1:11" ht="12.75" customHeight="1" x14ac:dyDescent="0.2">
      <c r="A76" s="23" t="s">
        <v>13</v>
      </c>
      <c r="B76" s="171" t="s">
        <v>79</v>
      </c>
      <c r="C76" s="159"/>
      <c r="D76" s="159"/>
      <c r="E76" s="159"/>
      <c r="F76" s="159"/>
      <c r="G76" s="160"/>
      <c r="H76" s="34">
        <v>4.1999999999999997E-3</v>
      </c>
      <c r="I76" s="35">
        <f>H76*I26</f>
        <v>63.472625999999998</v>
      </c>
    </row>
    <row r="77" spans="1:11" ht="12.75" customHeight="1" x14ac:dyDescent="0.2">
      <c r="A77" s="23" t="s">
        <v>15</v>
      </c>
      <c r="B77" s="171" t="s">
        <v>80</v>
      </c>
      <c r="C77" s="159"/>
      <c r="D77" s="159"/>
      <c r="E77" s="159"/>
      <c r="F77" s="159"/>
      <c r="G77" s="160"/>
      <c r="H77" s="36">
        <v>2.9999999999999997E-4</v>
      </c>
      <c r="I77" s="8">
        <f>H77*I26</f>
        <v>4.5337589999999999</v>
      </c>
    </row>
    <row r="78" spans="1:11" ht="12.75" customHeight="1" x14ac:dyDescent="0.2">
      <c r="A78" s="23" t="s">
        <v>17</v>
      </c>
      <c r="B78" s="171" t="s">
        <v>81</v>
      </c>
      <c r="C78" s="159"/>
      <c r="D78" s="159"/>
      <c r="E78" s="159"/>
      <c r="F78" s="159"/>
      <c r="G78" s="160"/>
      <c r="H78" s="36">
        <v>0.04</v>
      </c>
      <c r="I78" s="8">
        <f>H78*I26</f>
        <v>604.50120000000004</v>
      </c>
    </row>
    <row r="79" spans="1:11" ht="12.75" customHeight="1" x14ac:dyDescent="0.2">
      <c r="A79" s="23" t="s">
        <v>19</v>
      </c>
      <c r="B79" s="171" t="s">
        <v>82</v>
      </c>
      <c r="C79" s="159"/>
      <c r="D79" s="159"/>
      <c r="E79" s="159"/>
      <c r="F79" s="159"/>
      <c r="G79" s="160"/>
      <c r="H79" s="34">
        <v>1.9E-3</v>
      </c>
      <c r="I79" s="8">
        <f>H79*I26</f>
        <v>28.713807000000003</v>
      </c>
    </row>
    <row r="80" spans="1:11" ht="12.75" customHeight="1" x14ac:dyDescent="0.2">
      <c r="A80" s="37" t="s">
        <v>21</v>
      </c>
      <c r="B80" s="172" t="s">
        <v>83</v>
      </c>
      <c r="C80" s="159"/>
      <c r="D80" s="159"/>
      <c r="E80" s="159"/>
      <c r="F80" s="159"/>
      <c r="G80" s="160"/>
      <c r="H80" s="38">
        <v>6.7999999999999996E-3</v>
      </c>
      <c r="I80" s="8">
        <f>H80*I26</f>
        <v>102.765204</v>
      </c>
    </row>
    <row r="81" spans="1:11" ht="12.75" customHeight="1" x14ac:dyDescent="0.2">
      <c r="A81" s="6" t="s">
        <v>23</v>
      </c>
      <c r="B81" s="158" t="s">
        <v>84</v>
      </c>
      <c r="C81" s="159"/>
      <c r="D81" s="159"/>
      <c r="E81" s="159"/>
      <c r="F81" s="159"/>
      <c r="G81" s="160"/>
      <c r="H81" s="9">
        <v>2.9999999999999997E-4</v>
      </c>
      <c r="I81" s="8">
        <f>H81*I26</f>
        <v>4.5337589999999999</v>
      </c>
    </row>
    <row r="82" spans="1:11" ht="12.75" customHeight="1" x14ac:dyDescent="0.2">
      <c r="A82" s="170" t="s">
        <v>85</v>
      </c>
      <c r="B82" s="159"/>
      <c r="C82" s="159"/>
      <c r="D82" s="159"/>
      <c r="E82" s="159"/>
      <c r="F82" s="159"/>
      <c r="G82" s="160"/>
      <c r="H82" s="13">
        <f t="shared" ref="H82:I82" si="3">SUM(H76:H81)</f>
        <v>5.3499999999999999E-2</v>
      </c>
      <c r="I82" s="32">
        <f t="shared" si="3"/>
        <v>808.52035500000011</v>
      </c>
    </row>
    <row r="83" spans="1:11" ht="12.75" customHeight="1" x14ac:dyDescent="0.2">
      <c r="A83" s="162" t="s">
        <v>86</v>
      </c>
      <c r="B83" s="163"/>
      <c r="C83" s="163"/>
      <c r="D83" s="163"/>
      <c r="E83" s="163"/>
      <c r="F83" s="163"/>
      <c r="G83" s="163"/>
      <c r="H83" s="163"/>
      <c r="I83" s="164"/>
    </row>
    <row r="84" spans="1:11" ht="12.75" customHeight="1" x14ac:dyDescent="0.2">
      <c r="A84" s="137" t="s">
        <v>87</v>
      </c>
      <c r="B84" s="173" t="s">
        <v>88</v>
      </c>
      <c r="C84" s="163"/>
      <c r="D84" s="163"/>
      <c r="E84" s="163"/>
      <c r="F84" s="163"/>
      <c r="G84" s="164"/>
      <c r="H84" s="138" t="s">
        <v>11</v>
      </c>
      <c r="I84" s="138" t="s">
        <v>12</v>
      </c>
    </row>
    <row r="85" spans="1:11" ht="12.75" customHeight="1" x14ac:dyDescent="0.2">
      <c r="A85" s="6" t="s">
        <v>13</v>
      </c>
      <c r="B85" s="158" t="s">
        <v>89</v>
      </c>
      <c r="C85" s="159"/>
      <c r="D85" s="159"/>
      <c r="E85" s="159"/>
      <c r="F85" s="159"/>
      <c r="G85" s="160"/>
      <c r="H85" s="9"/>
      <c r="I85" s="8">
        <f>ROUND(I66/12,2)</f>
        <v>152.38</v>
      </c>
    </row>
    <row r="86" spans="1:11" ht="12.75" customHeight="1" x14ac:dyDescent="0.2">
      <c r="A86" s="6" t="s">
        <v>15</v>
      </c>
      <c r="B86" s="158" t="s">
        <v>90</v>
      </c>
      <c r="C86" s="159"/>
      <c r="D86" s="159"/>
      <c r="E86" s="159"/>
      <c r="F86" s="159"/>
      <c r="G86" s="160"/>
      <c r="H86" s="9">
        <v>3.3999999999999998E-3</v>
      </c>
      <c r="I86" s="8">
        <f>H86*I26</f>
        <v>51.382601999999999</v>
      </c>
    </row>
    <row r="87" spans="1:11" ht="12.75" customHeight="1" x14ac:dyDescent="0.2">
      <c r="A87" s="6" t="s">
        <v>17</v>
      </c>
      <c r="B87" s="158" t="s">
        <v>91</v>
      </c>
      <c r="C87" s="159"/>
      <c r="D87" s="159"/>
      <c r="E87" s="159"/>
      <c r="F87" s="159"/>
      <c r="G87" s="160"/>
      <c r="H87" s="9">
        <v>2.0000000000000001E-4</v>
      </c>
      <c r="I87" s="8">
        <f>H87*I26</f>
        <v>3.0225060000000004</v>
      </c>
    </row>
    <row r="88" spans="1:11" ht="12.75" customHeight="1" x14ac:dyDescent="0.2">
      <c r="A88" s="6" t="s">
        <v>19</v>
      </c>
      <c r="B88" s="158" t="s">
        <v>92</v>
      </c>
      <c r="C88" s="159"/>
      <c r="D88" s="159"/>
      <c r="E88" s="159"/>
      <c r="F88" s="159"/>
      <c r="G88" s="160"/>
      <c r="H88" s="9">
        <v>2.8E-3</v>
      </c>
      <c r="I88" s="8">
        <f>H88*I26</f>
        <v>42.315083999999999</v>
      </c>
    </row>
    <row r="89" spans="1:11" ht="12.75" customHeight="1" x14ac:dyDescent="0.2">
      <c r="A89" s="6" t="s">
        <v>21</v>
      </c>
      <c r="B89" s="158" t="s">
        <v>93</v>
      </c>
      <c r="C89" s="159"/>
      <c r="D89" s="159"/>
      <c r="E89" s="159"/>
      <c r="F89" s="159"/>
      <c r="G89" s="160"/>
      <c r="H89" s="9">
        <v>2E-3</v>
      </c>
      <c r="I89" s="8">
        <f>H89*I26</f>
        <v>30.225060000000003</v>
      </c>
    </row>
    <row r="90" spans="1:11" ht="12.75" customHeight="1" x14ac:dyDescent="0.2">
      <c r="A90" s="6" t="s">
        <v>23</v>
      </c>
      <c r="B90" s="158" t="s">
        <v>94</v>
      </c>
      <c r="C90" s="159"/>
      <c r="D90" s="159"/>
      <c r="E90" s="159"/>
      <c r="F90" s="159"/>
      <c r="G90" s="160"/>
      <c r="H90" s="9"/>
      <c r="I90" s="8">
        <f>H90*I26</f>
        <v>0</v>
      </c>
      <c r="K90" s="41"/>
    </row>
    <row r="91" spans="1:11" ht="12.75" customHeight="1" x14ac:dyDescent="0.2">
      <c r="A91" s="170" t="s">
        <v>95</v>
      </c>
      <c r="B91" s="159"/>
      <c r="C91" s="159"/>
      <c r="D91" s="159"/>
      <c r="E91" s="159"/>
      <c r="F91" s="159"/>
      <c r="G91" s="160"/>
      <c r="H91" s="13">
        <f t="shared" ref="H91:I91" si="4">SUM(H85:H90)</f>
        <v>8.3999999999999995E-3</v>
      </c>
      <c r="I91" s="32">
        <f t="shared" si="4"/>
        <v>279.32525199999998</v>
      </c>
    </row>
    <row r="92" spans="1:11" ht="12.75" customHeight="1" x14ac:dyDescent="0.2">
      <c r="A92" s="6" t="s">
        <v>25</v>
      </c>
      <c r="B92" s="158" t="s">
        <v>96</v>
      </c>
      <c r="C92" s="159"/>
      <c r="D92" s="159"/>
      <c r="E92" s="159"/>
      <c r="F92" s="159"/>
      <c r="G92" s="160"/>
      <c r="H92" s="9">
        <v>4.1599999999999998E-2</v>
      </c>
      <c r="I92" s="8">
        <f>H92*$I$26</f>
        <v>628.68124799999998</v>
      </c>
    </row>
    <row r="93" spans="1:11" ht="12.75" customHeight="1" x14ac:dyDescent="0.2">
      <c r="A93" s="170" t="s">
        <v>97</v>
      </c>
      <c r="B93" s="159"/>
      <c r="C93" s="159"/>
      <c r="D93" s="159"/>
      <c r="E93" s="159"/>
      <c r="F93" s="159"/>
      <c r="G93" s="160"/>
      <c r="H93" s="13">
        <f t="shared" ref="H93:I93" si="5">SUM(H91:H92)</f>
        <v>4.9999999999999996E-2</v>
      </c>
      <c r="I93" s="32">
        <f t="shared" si="5"/>
        <v>908.00649999999996</v>
      </c>
    </row>
    <row r="94" spans="1:11" ht="12.75" customHeight="1" x14ac:dyDescent="0.2">
      <c r="A94" s="20"/>
      <c r="B94" s="20"/>
      <c r="C94" s="20"/>
      <c r="D94" s="20"/>
      <c r="E94" s="20"/>
      <c r="F94" s="20"/>
      <c r="G94" s="20"/>
      <c r="H94" s="21"/>
      <c r="I94" s="22"/>
    </row>
    <row r="95" spans="1:11" ht="12.75" customHeight="1" x14ac:dyDescent="0.2">
      <c r="A95" s="162" t="s">
        <v>98</v>
      </c>
      <c r="B95" s="163"/>
      <c r="C95" s="163"/>
      <c r="D95" s="163"/>
      <c r="E95" s="163"/>
      <c r="F95" s="163"/>
      <c r="G95" s="163"/>
      <c r="H95" s="163"/>
      <c r="I95" s="164"/>
    </row>
    <row r="96" spans="1:11" ht="12.75" customHeight="1" x14ac:dyDescent="0.2">
      <c r="A96" s="6">
        <v>4</v>
      </c>
      <c r="B96" s="168" t="s">
        <v>99</v>
      </c>
      <c r="C96" s="159"/>
      <c r="D96" s="159"/>
      <c r="E96" s="159"/>
      <c r="F96" s="159"/>
      <c r="G96" s="160"/>
      <c r="H96" s="42" t="s">
        <v>11</v>
      </c>
      <c r="I96" s="6" t="s">
        <v>12</v>
      </c>
    </row>
    <row r="97" spans="1:9" ht="12.75" customHeight="1" x14ac:dyDescent="0.2">
      <c r="A97" s="6" t="s">
        <v>51</v>
      </c>
      <c r="B97" s="169" t="str">
        <f>B52</f>
        <v>Encargos previdenciários, FGTS e outras contribuições</v>
      </c>
      <c r="C97" s="159"/>
      <c r="D97" s="159"/>
      <c r="E97" s="159"/>
      <c r="F97" s="159"/>
      <c r="G97" s="160"/>
      <c r="H97" s="9">
        <f t="shared" ref="H97:I97" si="6">H61</f>
        <v>0.193</v>
      </c>
      <c r="I97" s="8">
        <f t="shared" si="6"/>
        <v>3512.6038366470002</v>
      </c>
    </row>
    <row r="98" spans="1:9" ht="12.75" customHeight="1" x14ac:dyDescent="0.2">
      <c r="A98" s="6" t="s">
        <v>64</v>
      </c>
      <c r="B98" s="169" t="str">
        <f>B63</f>
        <v>13º (décimo terceiro) salário</v>
      </c>
      <c r="C98" s="159"/>
      <c r="D98" s="159"/>
      <c r="E98" s="159"/>
      <c r="F98" s="159"/>
      <c r="G98" s="160"/>
      <c r="H98" s="9">
        <f t="shared" ref="H98:I98" si="7">H67</f>
        <v>0.20429999999999998</v>
      </c>
      <c r="I98" s="8">
        <f t="shared" si="7"/>
        <v>3087.4898790000002</v>
      </c>
    </row>
    <row r="99" spans="1:9" ht="12.75" customHeight="1" x14ac:dyDescent="0.2">
      <c r="A99" s="6" t="s">
        <v>71</v>
      </c>
      <c r="B99" s="169" t="str">
        <f>B69</f>
        <v>Afastamento Maternidade</v>
      </c>
      <c r="C99" s="159"/>
      <c r="D99" s="159"/>
      <c r="E99" s="159"/>
      <c r="F99" s="159"/>
      <c r="G99" s="160"/>
      <c r="H99" s="9">
        <f t="shared" ref="H99:I99" si="8">H73</f>
        <v>3.4597000000000002E-4</v>
      </c>
      <c r="I99" s="8">
        <f t="shared" si="8"/>
        <v>3.8683543041000004</v>
      </c>
    </row>
    <row r="100" spans="1:9" ht="12.75" customHeight="1" x14ac:dyDescent="0.2">
      <c r="A100" s="6" t="s">
        <v>77</v>
      </c>
      <c r="B100" s="169" t="s">
        <v>78</v>
      </c>
      <c r="C100" s="159"/>
      <c r="D100" s="159"/>
      <c r="E100" s="159"/>
      <c r="F100" s="159"/>
      <c r="G100" s="160"/>
      <c r="H100" s="9">
        <f t="shared" ref="H100:I100" si="9">H82</f>
        <v>5.3499999999999999E-2</v>
      </c>
      <c r="I100" s="8">
        <f t="shared" si="9"/>
        <v>808.52035500000011</v>
      </c>
    </row>
    <row r="101" spans="1:9" ht="12.75" customHeight="1" x14ac:dyDescent="0.2">
      <c r="A101" s="6" t="s">
        <v>87</v>
      </c>
      <c r="B101" s="169" t="s">
        <v>88</v>
      </c>
      <c r="C101" s="159"/>
      <c r="D101" s="159"/>
      <c r="E101" s="159"/>
      <c r="F101" s="159"/>
      <c r="G101" s="160"/>
      <c r="H101" s="9">
        <f t="shared" ref="H101:I101" si="10">H93</f>
        <v>4.9999999999999996E-2</v>
      </c>
      <c r="I101" s="8">
        <f t="shared" si="10"/>
        <v>908.00649999999996</v>
      </c>
    </row>
    <row r="102" spans="1:9" ht="12.75" customHeight="1" x14ac:dyDescent="0.2">
      <c r="A102" s="6" t="s">
        <v>100</v>
      </c>
      <c r="B102" s="158" t="s">
        <v>94</v>
      </c>
      <c r="C102" s="159"/>
      <c r="D102" s="159"/>
      <c r="E102" s="159"/>
      <c r="F102" s="159"/>
      <c r="G102" s="160"/>
      <c r="H102" s="9"/>
      <c r="I102" s="8"/>
    </row>
    <row r="103" spans="1:9" ht="12.75" customHeight="1" x14ac:dyDescent="0.2">
      <c r="A103" s="162" t="s">
        <v>101</v>
      </c>
      <c r="B103" s="163"/>
      <c r="C103" s="163"/>
      <c r="D103" s="163"/>
      <c r="E103" s="163"/>
      <c r="F103" s="163"/>
      <c r="G103" s="164"/>
      <c r="H103" s="139">
        <f t="shared" ref="H103:I103" si="11">SUM(H97:H102)</f>
        <v>0.50114596999999994</v>
      </c>
      <c r="I103" s="136">
        <f t="shared" si="11"/>
        <v>8320.4889249510998</v>
      </c>
    </row>
    <row r="104" spans="1:9" ht="12.75" customHeight="1" x14ac:dyDescent="0.2">
      <c r="A104" s="20"/>
      <c r="B104" s="20"/>
      <c r="C104" s="20"/>
      <c r="D104" s="20"/>
      <c r="E104" s="20"/>
      <c r="F104" s="20"/>
      <c r="G104" s="20"/>
      <c r="H104" s="20"/>
      <c r="I104" s="20"/>
    </row>
    <row r="105" spans="1:9" ht="12.75" customHeight="1" x14ac:dyDescent="0.2">
      <c r="A105" s="162" t="s">
        <v>102</v>
      </c>
      <c r="B105" s="163"/>
      <c r="C105" s="163"/>
      <c r="D105" s="163"/>
      <c r="E105" s="163"/>
      <c r="F105" s="163"/>
      <c r="G105" s="163"/>
      <c r="H105" s="163"/>
      <c r="I105" s="164"/>
    </row>
    <row r="106" spans="1:9" ht="12.75" customHeight="1" x14ac:dyDescent="0.2">
      <c r="A106" s="6">
        <v>5</v>
      </c>
      <c r="B106" s="175" t="s">
        <v>103</v>
      </c>
      <c r="C106" s="159"/>
      <c r="D106" s="159"/>
      <c r="E106" s="159"/>
      <c r="F106" s="159"/>
      <c r="G106" s="160"/>
      <c r="H106" s="6" t="s">
        <v>11</v>
      </c>
      <c r="I106" s="6" t="s">
        <v>12</v>
      </c>
    </row>
    <row r="107" spans="1:9" ht="12.75" customHeight="1" x14ac:dyDescent="0.2">
      <c r="A107" s="6" t="s">
        <v>13</v>
      </c>
      <c r="B107" s="158" t="s">
        <v>104</v>
      </c>
      <c r="C107" s="159"/>
      <c r="D107" s="159"/>
      <c r="E107" s="159"/>
      <c r="F107" s="159"/>
      <c r="G107" s="160"/>
      <c r="H107" s="44">
        <v>0.02</v>
      </c>
      <c r="I107" s="8">
        <f>H107*I124</f>
        <v>488.97017849902204</v>
      </c>
    </row>
    <row r="108" spans="1:9" ht="12.75" customHeight="1" x14ac:dyDescent="0.2">
      <c r="A108" s="6" t="s">
        <v>15</v>
      </c>
      <c r="B108" s="158" t="s">
        <v>105</v>
      </c>
      <c r="C108" s="159"/>
      <c r="D108" s="159"/>
      <c r="E108" s="159"/>
      <c r="F108" s="159"/>
      <c r="G108" s="160"/>
      <c r="H108" s="44">
        <v>4.5791150000000003E-2</v>
      </c>
      <c r="I108" s="8">
        <f>H108*(I107+I124)</f>
        <v>1141.9158462479502</v>
      </c>
    </row>
    <row r="109" spans="1:9" ht="12.75" customHeight="1" x14ac:dyDescent="0.2">
      <c r="A109" s="6" t="s">
        <v>17</v>
      </c>
      <c r="B109" s="175" t="s">
        <v>106</v>
      </c>
      <c r="C109" s="159"/>
      <c r="D109" s="159"/>
      <c r="E109" s="159"/>
      <c r="F109" s="159"/>
      <c r="G109" s="160"/>
      <c r="H109" s="9">
        <f>H110+H111+H112+H113</f>
        <v>9.2499999999999999E-2</v>
      </c>
      <c r="I109" s="19"/>
    </row>
    <row r="110" spans="1:9" ht="12.75" customHeight="1" x14ac:dyDescent="0.2">
      <c r="A110" s="6" t="s">
        <v>107</v>
      </c>
      <c r="B110" s="158" t="s">
        <v>108</v>
      </c>
      <c r="C110" s="159"/>
      <c r="D110" s="159"/>
      <c r="E110" s="159"/>
      <c r="F110" s="159"/>
      <c r="G110" s="160"/>
      <c r="H110" s="44">
        <v>6.4999999999999997E-3</v>
      </c>
      <c r="I110" s="8">
        <f>H110*I126</f>
        <v>186.79456437800272</v>
      </c>
    </row>
    <row r="111" spans="1:9" ht="12.75" customHeight="1" x14ac:dyDescent="0.2">
      <c r="A111" s="6" t="s">
        <v>109</v>
      </c>
      <c r="B111" s="158" t="s">
        <v>110</v>
      </c>
      <c r="C111" s="159"/>
      <c r="D111" s="159"/>
      <c r="E111" s="159"/>
      <c r="F111" s="159"/>
      <c r="G111" s="160"/>
      <c r="H111" s="44">
        <v>0.03</v>
      </c>
      <c r="I111" s="8">
        <f>H111*I126</f>
        <v>862.12875866770491</v>
      </c>
    </row>
    <row r="112" spans="1:9" ht="12.75" customHeight="1" x14ac:dyDescent="0.2">
      <c r="A112" s="6" t="s">
        <v>111</v>
      </c>
      <c r="B112" s="158" t="s">
        <v>112</v>
      </c>
      <c r="C112" s="159"/>
      <c r="D112" s="159"/>
      <c r="E112" s="159"/>
      <c r="F112" s="159"/>
      <c r="G112" s="160"/>
      <c r="H112" s="44">
        <f>'Resumo '!F10</f>
        <v>0.02</v>
      </c>
      <c r="I112" s="8">
        <f>H112*I126</f>
        <v>574.75250577846998</v>
      </c>
    </row>
    <row r="113" spans="1:12" ht="12.75" customHeight="1" x14ac:dyDescent="0.2">
      <c r="A113" s="6" t="s">
        <v>113</v>
      </c>
      <c r="B113" s="158" t="s">
        <v>114</v>
      </c>
      <c r="C113" s="159"/>
      <c r="D113" s="159"/>
      <c r="E113" s="159"/>
      <c r="F113" s="159"/>
      <c r="G113" s="160"/>
      <c r="H113" s="44">
        <f>'Resumo '!F11</f>
        <v>3.5999999999999997E-2</v>
      </c>
      <c r="I113" s="8">
        <f>((I124+I107+I108)/(1-H109))*H113</f>
        <v>1034.5545104012458</v>
      </c>
    </row>
    <row r="114" spans="1:12" ht="12.75" customHeight="1" x14ac:dyDescent="0.2">
      <c r="A114" s="162" t="s">
        <v>115</v>
      </c>
      <c r="B114" s="163"/>
      <c r="C114" s="163"/>
      <c r="D114" s="163"/>
      <c r="E114" s="163"/>
      <c r="F114" s="163"/>
      <c r="G114" s="164"/>
      <c r="H114" s="140">
        <f>H107+H108+H110+H111+H112+H113</f>
        <v>0.15829115000000002</v>
      </c>
      <c r="I114" s="136">
        <f>SUM(I107:I113)</f>
        <v>4289.1163639723954</v>
      </c>
    </row>
    <row r="115" spans="1:12" ht="12.75" customHeight="1" x14ac:dyDescent="0.2">
      <c r="A115" s="46" t="s">
        <v>116</v>
      </c>
    </row>
    <row r="116" spans="1:12" ht="12.75" customHeight="1" x14ac:dyDescent="0.2">
      <c r="A116" s="46" t="s">
        <v>117</v>
      </c>
    </row>
    <row r="117" spans="1:12" ht="12.75" customHeight="1" x14ac:dyDescent="0.2">
      <c r="A117" s="28"/>
      <c r="B117" s="28"/>
      <c r="C117" s="28"/>
      <c r="D117" s="28"/>
      <c r="E117" s="28"/>
      <c r="F117" s="28"/>
      <c r="G117" s="28"/>
      <c r="H117" s="28"/>
      <c r="I117" s="22"/>
    </row>
    <row r="118" spans="1:12" ht="12.75" customHeight="1" x14ac:dyDescent="0.2">
      <c r="A118" s="162" t="s">
        <v>118</v>
      </c>
      <c r="B118" s="163"/>
      <c r="C118" s="163"/>
      <c r="D118" s="163"/>
      <c r="E118" s="163"/>
      <c r="F118" s="163"/>
      <c r="G118" s="163"/>
      <c r="H118" s="163"/>
      <c r="I118" s="164"/>
    </row>
    <row r="119" spans="1:12" ht="12.75" customHeight="1" x14ac:dyDescent="0.2">
      <c r="A119" s="170" t="s">
        <v>119</v>
      </c>
      <c r="B119" s="159"/>
      <c r="C119" s="159"/>
      <c r="D119" s="159"/>
      <c r="E119" s="159"/>
      <c r="F119" s="159"/>
      <c r="G119" s="159"/>
      <c r="H119" s="160"/>
      <c r="I119" s="6" t="s">
        <v>12</v>
      </c>
    </row>
    <row r="120" spans="1:12" ht="12.75" customHeight="1" x14ac:dyDescent="0.2">
      <c r="A120" s="3" t="s">
        <v>13</v>
      </c>
      <c r="B120" s="158" t="str">
        <f>A17</f>
        <v>MÓDULO 1 - COMPOSIÇÃO DA REMUNERAÇÃO</v>
      </c>
      <c r="C120" s="159"/>
      <c r="D120" s="159"/>
      <c r="E120" s="159"/>
      <c r="F120" s="159"/>
      <c r="G120" s="159"/>
      <c r="H120" s="160"/>
      <c r="I120" s="8">
        <f>I26</f>
        <v>15112.53</v>
      </c>
    </row>
    <row r="121" spans="1:12" ht="12.75" customHeight="1" x14ac:dyDescent="0.2">
      <c r="A121" s="3" t="s">
        <v>15</v>
      </c>
      <c r="B121" s="158" t="str">
        <f>A28</f>
        <v>MÓDULO 2 – BENEFÍCIOS ANUAIS, MENSAIS E DIÁRIOS</v>
      </c>
      <c r="C121" s="159"/>
      <c r="D121" s="159"/>
      <c r="E121" s="159"/>
      <c r="F121" s="159"/>
      <c r="G121" s="159"/>
      <c r="H121" s="160"/>
      <c r="I121" s="8">
        <f>I37</f>
        <v>965.49</v>
      </c>
    </row>
    <row r="122" spans="1:12" ht="12.75" customHeight="1" x14ac:dyDescent="0.2">
      <c r="A122" s="3" t="s">
        <v>17</v>
      </c>
      <c r="B122" s="158" t="str">
        <f>A40</f>
        <v>MÓDULO 3 – INSUMOS DIVERSOS</v>
      </c>
      <c r="C122" s="159"/>
      <c r="D122" s="159"/>
      <c r="E122" s="159"/>
      <c r="F122" s="159"/>
      <c r="G122" s="159"/>
      <c r="H122" s="160"/>
      <c r="I122" s="8">
        <f>I46</f>
        <v>50</v>
      </c>
    </row>
    <row r="123" spans="1:12" ht="12.75" customHeight="1" x14ac:dyDescent="0.2">
      <c r="A123" s="3" t="s">
        <v>19</v>
      </c>
      <c r="B123" s="158" t="str">
        <f>A50</f>
        <v>MÓDULO 4 – ENCARGOS SOCIAIS E TRABALHISTAS</v>
      </c>
      <c r="C123" s="159"/>
      <c r="D123" s="159"/>
      <c r="E123" s="159"/>
      <c r="F123" s="159"/>
      <c r="G123" s="159"/>
      <c r="H123" s="160"/>
      <c r="I123" s="8">
        <f>I103</f>
        <v>8320.4889249510998</v>
      </c>
    </row>
    <row r="124" spans="1:12" ht="12.75" customHeight="1" x14ac:dyDescent="0.2">
      <c r="A124" s="6"/>
      <c r="B124" s="161" t="s">
        <v>120</v>
      </c>
      <c r="C124" s="159"/>
      <c r="D124" s="159"/>
      <c r="E124" s="159"/>
      <c r="F124" s="159"/>
      <c r="G124" s="159"/>
      <c r="H124" s="160"/>
      <c r="I124" s="32">
        <f>SUM(I120:I123)</f>
        <v>24448.5089249511</v>
      </c>
    </row>
    <row r="125" spans="1:12" ht="12.75" customHeight="1" x14ac:dyDescent="0.2">
      <c r="A125" s="3" t="s">
        <v>21</v>
      </c>
      <c r="B125" s="158" t="str">
        <f>A105</f>
        <v>MÓDULO 5 – CUSTOS INDIRETOS, TRIBUTOS E LUCRO</v>
      </c>
      <c r="C125" s="159"/>
      <c r="D125" s="159"/>
      <c r="E125" s="159"/>
      <c r="F125" s="159"/>
      <c r="G125" s="159"/>
      <c r="H125" s="160"/>
      <c r="I125" s="8">
        <f>I114</f>
        <v>4289.1163639723954</v>
      </c>
    </row>
    <row r="126" spans="1:12" ht="12.75" customHeight="1" x14ac:dyDescent="0.2">
      <c r="A126" s="162" t="s">
        <v>121</v>
      </c>
      <c r="B126" s="163"/>
      <c r="C126" s="163"/>
      <c r="D126" s="163"/>
      <c r="E126" s="163"/>
      <c r="F126" s="163"/>
      <c r="G126" s="163"/>
      <c r="H126" s="164"/>
      <c r="I126" s="136">
        <f>(I124+I107+I108)/(1-SUM(H110:H113))</f>
        <v>28737.625288923497</v>
      </c>
    </row>
    <row r="127" spans="1:12" ht="12.75" customHeight="1" x14ac:dyDescent="0.2">
      <c r="A127" s="165" t="s">
        <v>122</v>
      </c>
      <c r="B127" s="166"/>
      <c r="C127" s="166"/>
      <c r="D127" s="166"/>
      <c r="E127" s="166"/>
      <c r="F127" s="166"/>
      <c r="G127" s="166"/>
      <c r="H127" s="20"/>
      <c r="I127" s="11">
        <v>2</v>
      </c>
      <c r="K127" s="47"/>
      <c r="L127" s="142"/>
    </row>
    <row r="128" spans="1:12" ht="12.75" customHeight="1" x14ac:dyDescent="0.2">
      <c r="A128" s="167" t="s">
        <v>123</v>
      </c>
      <c r="B128" s="157"/>
      <c r="C128" s="157"/>
      <c r="D128" s="157"/>
      <c r="E128" s="157"/>
      <c r="F128" s="157"/>
      <c r="G128" s="157"/>
      <c r="H128" s="48"/>
      <c r="I128" s="29">
        <f>I126</f>
        <v>28737.625288923497</v>
      </c>
    </row>
    <row r="129" spans="1:26" ht="12.75" customHeight="1" x14ac:dyDescent="0.2">
      <c r="A129" s="156" t="s">
        <v>124</v>
      </c>
      <c r="B129" s="157"/>
      <c r="C129" s="157"/>
      <c r="D129" s="157"/>
      <c r="E129" s="157"/>
      <c r="F129" s="157"/>
      <c r="G129" s="157"/>
      <c r="I129" s="29">
        <f>I128*12</f>
        <v>344851.50346708193</v>
      </c>
      <c r="K129" s="142"/>
      <c r="L129" s="142"/>
    </row>
    <row r="130" spans="1:26" ht="12.75" customHeight="1" x14ac:dyDescent="0.2">
      <c r="A130" s="156"/>
      <c r="B130" s="157"/>
      <c r="C130" s="157"/>
      <c r="D130" s="157"/>
      <c r="E130" s="157"/>
      <c r="F130" s="157"/>
      <c r="G130" s="157"/>
      <c r="H130" s="157"/>
      <c r="I130" s="157"/>
    </row>
    <row r="131" spans="1:26" ht="12.75" customHeight="1" x14ac:dyDescent="0.2">
      <c r="H131" s="146" t="s">
        <v>177</v>
      </c>
      <c r="I131" s="147">
        <f>I126/I120</f>
        <v>1.9015760623087925</v>
      </c>
      <c r="K131" s="47"/>
    </row>
    <row r="132" spans="1:26" ht="12.75" customHeight="1" x14ac:dyDescent="0.2">
      <c r="K132" s="47"/>
    </row>
    <row r="133" spans="1:26" ht="12.75" customHeight="1" x14ac:dyDescent="0.2">
      <c r="K133" s="49"/>
    </row>
    <row r="134" spans="1:26" ht="12.75" customHeight="1" x14ac:dyDescent="0.2"/>
    <row r="135" spans="1:26" ht="12.75" customHeight="1" x14ac:dyDescent="0.2"/>
    <row r="136" spans="1:26" ht="12.75" customHeight="1" x14ac:dyDescent="0.2"/>
    <row r="137" spans="1:26" ht="12.75" customHeight="1" x14ac:dyDescent="0.2"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</row>
    <row r="138" spans="1:26" ht="12.75" customHeight="1" x14ac:dyDescent="0.2"/>
    <row r="139" spans="1:26" ht="12.75" customHeight="1" x14ac:dyDescent="0.2"/>
    <row r="140" spans="1:26" ht="12.75" customHeight="1" x14ac:dyDescent="0.2"/>
    <row r="141" spans="1:26" ht="12.75" customHeight="1" x14ac:dyDescent="0.2"/>
    <row r="142" spans="1:26" ht="12.75" customHeight="1" x14ac:dyDescent="0.2"/>
    <row r="143" spans="1:26" ht="12.75" customHeight="1" x14ac:dyDescent="0.2"/>
    <row r="144" spans="1:26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  <row r="1003" ht="15.75" customHeight="1" x14ac:dyDescent="0.2"/>
    <row r="1004" ht="15.75" customHeight="1" x14ac:dyDescent="0.2"/>
    <row r="1005" ht="15.75" customHeight="1" x14ac:dyDescent="0.2"/>
    <row r="1006" ht="15.75" customHeight="1" x14ac:dyDescent="0.2"/>
  </sheetData>
  <sheetProtection password="C671" sheet="1" objects="1" scenarios="1"/>
  <mergeCells count="122">
    <mergeCell ref="A1:I1"/>
    <mergeCell ref="B2:E2"/>
    <mergeCell ref="G2:I2"/>
    <mergeCell ref="A3:I3"/>
    <mergeCell ref="A10:I10"/>
    <mergeCell ref="B11:H11"/>
    <mergeCell ref="A12:I12"/>
    <mergeCell ref="B13:I13"/>
    <mergeCell ref="B14:I14"/>
    <mergeCell ref="A9:H9"/>
    <mergeCell ref="A17:I17"/>
    <mergeCell ref="B18:G18"/>
    <mergeCell ref="B19:G19"/>
    <mergeCell ref="B20:G20"/>
    <mergeCell ref="B21:G21"/>
    <mergeCell ref="B22:G22"/>
    <mergeCell ref="B23:G23"/>
    <mergeCell ref="B24:G24"/>
    <mergeCell ref="B25:G25"/>
    <mergeCell ref="A26:H26"/>
    <mergeCell ref="A28:I28"/>
    <mergeCell ref="B29:G29"/>
    <mergeCell ref="B30:G30"/>
    <mergeCell ref="B31:G31"/>
    <mergeCell ref="B32:G32"/>
    <mergeCell ref="B33:G33"/>
    <mergeCell ref="B34:G34"/>
    <mergeCell ref="B35:G35"/>
    <mergeCell ref="B36:G36"/>
    <mergeCell ref="A37:H37"/>
    <mergeCell ref="A38:I38"/>
    <mergeCell ref="A40:I40"/>
    <mergeCell ref="B41:G41"/>
    <mergeCell ref="B42:G42"/>
    <mergeCell ref="B43:G43"/>
    <mergeCell ref="B44:G44"/>
    <mergeCell ref="B45:G45"/>
    <mergeCell ref="A46:H46"/>
    <mergeCell ref="A47:I47"/>
    <mergeCell ref="A50:I50"/>
    <mergeCell ref="A51:I51"/>
    <mergeCell ref="B52:G52"/>
    <mergeCell ref="B53:G53"/>
    <mergeCell ref="B54:G54"/>
    <mergeCell ref="B55:G55"/>
    <mergeCell ref="B56:G56"/>
    <mergeCell ref="B57:G57"/>
    <mergeCell ref="B58:G58"/>
    <mergeCell ref="B59:G59"/>
    <mergeCell ref="B60:G60"/>
    <mergeCell ref="A105:I105"/>
    <mergeCell ref="B106:G106"/>
    <mergeCell ref="B107:G107"/>
    <mergeCell ref="B108:G108"/>
    <mergeCell ref="B109:G109"/>
    <mergeCell ref="A61:G61"/>
    <mergeCell ref="A62:I62"/>
    <mergeCell ref="B63:G63"/>
    <mergeCell ref="B64:G64"/>
    <mergeCell ref="A65:G65"/>
    <mergeCell ref="B66:G66"/>
    <mergeCell ref="A67:G67"/>
    <mergeCell ref="A68:I68"/>
    <mergeCell ref="B69:G69"/>
    <mergeCell ref="B70:G70"/>
    <mergeCell ref="A71:G71"/>
    <mergeCell ref="B72:G72"/>
    <mergeCell ref="A73:G73"/>
    <mergeCell ref="A74:I74"/>
    <mergeCell ref="B75:G75"/>
    <mergeCell ref="B110:G110"/>
    <mergeCell ref="B111:G111"/>
    <mergeCell ref="B112:G112"/>
    <mergeCell ref="B113:G113"/>
    <mergeCell ref="A114:G114"/>
    <mergeCell ref="A118:I118"/>
    <mergeCell ref="A119:H119"/>
    <mergeCell ref="B120:H120"/>
    <mergeCell ref="B121:H121"/>
    <mergeCell ref="B76:G76"/>
    <mergeCell ref="B77:G77"/>
    <mergeCell ref="B78:G78"/>
    <mergeCell ref="B79:G79"/>
    <mergeCell ref="B80:G80"/>
    <mergeCell ref="B81:G81"/>
    <mergeCell ref="A82:G82"/>
    <mergeCell ref="A83:I83"/>
    <mergeCell ref="B84:G84"/>
    <mergeCell ref="A103:G103"/>
    <mergeCell ref="B85:G85"/>
    <mergeCell ref="B86:G86"/>
    <mergeCell ref="B87:G87"/>
    <mergeCell ref="B88:G88"/>
    <mergeCell ref="B89:G89"/>
    <mergeCell ref="B90:G90"/>
    <mergeCell ref="A91:G91"/>
    <mergeCell ref="B92:G92"/>
    <mergeCell ref="A93:G93"/>
    <mergeCell ref="B15:H15"/>
    <mergeCell ref="B16:H16"/>
    <mergeCell ref="A4:I4"/>
    <mergeCell ref="A5:H5"/>
    <mergeCell ref="A6:H6"/>
    <mergeCell ref="A7:H7"/>
    <mergeCell ref="A8:H8"/>
    <mergeCell ref="A129:G129"/>
    <mergeCell ref="A130:I130"/>
    <mergeCell ref="B122:H122"/>
    <mergeCell ref="B123:H123"/>
    <mergeCell ref="B124:H124"/>
    <mergeCell ref="B125:H125"/>
    <mergeCell ref="A126:H126"/>
    <mergeCell ref="A127:G127"/>
    <mergeCell ref="A128:G128"/>
    <mergeCell ref="A95:I95"/>
    <mergeCell ref="B96:G96"/>
    <mergeCell ref="B97:G97"/>
    <mergeCell ref="B98:G98"/>
    <mergeCell ref="B99:G99"/>
    <mergeCell ref="B100:G100"/>
    <mergeCell ref="B101:G101"/>
    <mergeCell ref="B102:G102"/>
  </mergeCells>
  <printOptions horizontalCentered="1"/>
  <pageMargins left="0.39370078740157483" right="0.19685039370078741" top="1.3779527559055118" bottom="0.39370078740157483" header="0" footer="0"/>
  <pageSetup paperSize="9" orientation="portrait"/>
  <rowBreaks count="2" manualBreakCount="2">
    <brk id="104" man="1"/>
    <brk id="4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6"/>
  <sheetViews>
    <sheetView tabSelected="1" topLeftCell="A7" workbookViewId="0">
      <selection activeCell="L35" sqref="L35"/>
    </sheetView>
  </sheetViews>
  <sheetFormatPr defaultColWidth="12.5703125" defaultRowHeight="15" customHeight="1" x14ac:dyDescent="0.2"/>
  <cols>
    <col min="1" max="1" width="9.7109375" customWidth="1"/>
    <col min="2" max="4" width="8.5703125" customWidth="1"/>
    <col min="5" max="5" width="10.85546875" customWidth="1"/>
    <col min="6" max="6" width="8.5703125" customWidth="1"/>
    <col min="7" max="7" width="17.42578125" customWidth="1"/>
    <col min="8" max="8" width="9" customWidth="1"/>
    <col min="9" max="9" width="24.28515625" customWidth="1"/>
    <col min="10" max="10" width="12" customWidth="1"/>
    <col min="11" max="11" width="9.42578125" bestFit="1" customWidth="1"/>
    <col min="12" max="12" width="15.85546875" customWidth="1"/>
    <col min="13" max="26" width="8.5703125" customWidth="1"/>
  </cols>
  <sheetData>
    <row r="1" spans="1:9" ht="12.75" customHeight="1" x14ac:dyDescent="0.2">
      <c r="A1" s="183" t="s">
        <v>0</v>
      </c>
      <c r="B1" s="184"/>
      <c r="C1" s="184"/>
      <c r="D1" s="184"/>
      <c r="E1" s="184"/>
      <c r="F1" s="184"/>
      <c r="G1" s="184"/>
      <c r="H1" s="184"/>
      <c r="I1" s="185"/>
    </row>
    <row r="2" spans="1:9" ht="12.75" customHeight="1" x14ac:dyDescent="0.2">
      <c r="A2" s="141" t="s">
        <v>1</v>
      </c>
      <c r="B2" s="158" t="s">
        <v>210</v>
      </c>
      <c r="C2" s="159"/>
      <c r="D2" s="159"/>
      <c r="E2" s="160"/>
      <c r="F2" s="141" t="s">
        <v>3</v>
      </c>
      <c r="G2" s="169" t="str">
        <f>'Resumo '!E4</f>
        <v>Desenvolvedor de Software - Sênior (DESENV-03)</v>
      </c>
      <c r="H2" s="159"/>
      <c r="I2" s="160"/>
    </row>
    <row r="3" spans="1:9" ht="51.75" customHeight="1" x14ac:dyDescent="0.2">
      <c r="A3" s="195" t="s">
        <v>209</v>
      </c>
      <c r="B3" s="196"/>
      <c r="C3" s="196"/>
      <c r="D3" s="196"/>
      <c r="E3" s="196"/>
      <c r="F3" s="196"/>
      <c r="G3" s="196"/>
      <c r="H3" s="196"/>
      <c r="I3" s="197"/>
    </row>
    <row r="4" spans="1:9" ht="12.75" x14ac:dyDescent="0.2">
      <c r="A4" s="152" t="s">
        <v>202</v>
      </c>
      <c r="B4" s="152"/>
      <c r="C4" s="152"/>
      <c r="D4" s="152"/>
      <c r="E4" s="152"/>
      <c r="F4" s="152"/>
      <c r="G4" s="152"/>
      <c r="H4" s="152"/>
      <c r="I4" s="152"/>
    </row>
    <row r="5" spans="1:9" ht="12.75" x14ac:dyDescent="0.2">
      <c r="A5" s="153" t="s">
        <v>198</v>
      </c>
      <c r="B5" s="154"/>
      <c r="C5" s="154"/>
      <c r="D5" s="154"/>
      <c r="E5" s="154"/>
      <c r="F5" s="154"/>
      <c r="G5" s="154"/>
      <c r="H5" s="155"/>
      <c r="I5" s="135" t="s">
        <v>203</v>
      </c>
    </row>
    <row r="6" spans="1:9" ht="12.75" x14ac:dyDescent="0.2">
      <c r="A6" s="153" t="s">
        <v>199</v>
      </c>
      <c r="B6" s="154"/>
      <c r="C6" s="154"/>
      <c r="D6" s="154"/>
      <c r="E6" s="154"/>
      <c r="F6" s="154"/>
      <c r="G6" s="154"/>
      <c r="H6" s="155"/>
      <c r="I6" s="135" t="s">
        <v>204</v>
      </c>
    </row>
    <row r="7" spans="1:9" ht="12.75" x14ac:dyDescent="0.2">
      <c r="A7" s="153" t="s">
        <v>200</v>
      </c>
      <c r="B7" s="154"/>
      <c r="C7" s="154"/>
      <c r="D7" s="154"/>
      <c r="E7" s="154"/>
      <c r="F7" s="154"/>
      <c r="G7" s="154"/>
      <c r="H7" s="155"/>
      <c r="I7" s="135" t="s">
        <v>205</v>
      </c>
    </row>
    <row r="8" spans="1:9" ht="12.75" customHeight="1" x14ac:dyDescent="0.2">
      <c r="A8" s="153" t="s">
        <v>201</v>
      </c>
      <c r="B8" s="154"/>
      <c r="C8" s="154"/>
      <c r="D8" s="154"/>
      <c r="E8" s="154"/>
      <c r="F8" s="154"/>
      <c r="G8" s="154"/>
      <c r="H8" s="155"/>
      <c r="I8" s="135" t="s">
        <v>206</v>
      </c>
    </row>
    <row r="9" spans="1:9" s="144" customFormat="1" ht="12.75" customHeight="1" x14ac:dyDescent="0.2">
      <c r="A9" s="194" t="s">
        <v>211</v>
      </c>
      <c r="B9" s="194"/>
      <c r="C9" s="194"/>
      <c r="D9" s="194"/>
      <c r="E9" s="194"/>
      <c r="F9" s="194"/>
      <c r="G9" s="194"/>
      <c r="H9" s="194"/>
      <c r="I9" s="148">
        <v>45883</v>
      </c>
    </row>
    <row r="10" spans="1:9" ht="12.75" customHeight="1" x14ac:dyDescent="0.2">
      <c r="A10" s="173" t="s">
        <v>5</v>
      </c>
      <c r="B10" s="163"/>
      <c r="C10" s="163"/>
      <c r="D10" s="163"/>
      <c r="E10" s="163"/>
      <c r="F10" s="163"/>
      <c r="G10" s="163"/>
      <c r="H10" s="163"/>
      <c r="I10" s="198"/>
    </row>
    <row r="11" spans="1:9" ht="12.75" customHeight="1" x14ac:dyDescent="0.2">
      <c r="A11" s="3">
        <v>1</v>
      </c>
      <c r="B11" s="189" t="s">
        <v>6</v>
      </c>
      <c r="C11" s="157"/>
      <c r="D11" s="157"/>
      <c r="E11" s="157"/>
      <c r="F11" s="157"/>
      <c r="G11" s="157"/>
      <c r="H11" s="157"/>
      <c r="I11" s="126" t="s">
        <v>7</v>
      </c>
    </row>
    <row r="12" spans="1:9" ht="12.75" customHeight="1" x14ac:dyDescent="0.2">
      <c r="A12" s="190" t="s">
        <v>8</v>
      </c>
      <c r="B12" s="159"/>
      <c r="C12" s="159"/>
      <c r="D12" s="159"/>
      <c r="E12" s="159"/>
      <c r="F12" s="159"/>
      <c r="G12" s="159"/>
      <c r="H12" s="159"/>
      <c r="I12" s="191"/>
    </row>
    <row r="13" spans="1:9" ht="12.75" customHeight="1" x14ac:dyDescent="0.2">
      <c r="A13" s="3">
        <v>2</v>
      </c>
      <c r="B13" s="169" t="s">
        <v>208</v>
      </c>
      <c r="C13" s="159"/>
      <c r="D13" s="159"/>
      <c r="E13" s="159"/>
      <c r="F13" s="159"/>
      <c r="G13" s="159"/>
      <c r="H13" s="159"/>
      <c r="I13" s="160"/>
    </row>
    <row r="14" spans="1:9" ht="12.75" customHeight="1" x14ac:dyDescent="0.2">
      <c r="A14" s="3">
        <v>3</v>
      </c>
      <c r="B14" s="158" t="s">
        <v>207</v>
      </c>
      <c r="C14" s="159"/>
      <c r="D14" s="159"/>
      <c r="E14" s="159"/>
      <c r="F14" s="159"/>
      <c r="G14" s="159"/>
      <c r="H14" s="159"/>
      <c r="I14" s="160"/>
    </row>
    <row r="15" spans="1:9" ht="12.75" customHeight="1" x14ac:dyDescent="0.2">
      <c r="A15" s="133">
        <v>4</v>
      </c>
      <c r="B15" s="149" t="s">
        <v>194</v>
      </c>
      <c r="C15" s="150"/>
      <c r="D15" s="150"/>
      <c r="E15" s="150"/>
      <c r="F15" s="150"/>
      <c r="G15" s="150"/>
      <c r="H15" s="151"/>
      <c r="I15" s="134" t="s">
        <v>195</v>
      </c>
    </row>
    <row r="16" spans="1:9" ht="15" customHeight="1" x14ac:dyDescent="0.2">
      <c r="A16" s="133">
        <v>5</v>
      </c>
      <c r="B16" s="149" t="s">
        <v>196</v>
      </c>
      <c r="C16" s="150"/>
      <c r="D16" s="150"/>
      <c r="E16" s="150"/>
      <c r="F16" s="150"/>
      <c r="G16" s="150"/>
      <c r="H16" s="151"/>
      <c r="I16" s="134" t="s">
        <v>197</v>
      </c>
    </row>
    <row r="17" spans="1:12" ht="15" customHeight="1" x14ac:dyDescent="0.2">
      <c r="A17" s="162" t="s">
        <v>9</v>
      </c>
      <c r="B17" s="163"/>
      <c r="C17" s="163"/>
      <c r="D17" s="163"/>
      <c r="E17" s="163"/>
      <c r="F17" s="163"/>
      <c r="G17" s="163"/>
      <c r="H17" s="163"/>
      <c r="I17" s="164"/>
    </row>
    <row r="18" spans="1:12" ht="15" customHeight="1" x14ac:dyDescent="0.2">
      <c r="A18" s="6">
        <v>1</v>
      </c>
      <c r="B18" s="175" t="s">
        <v>10</v>
      </c>
      <c r="C18" s="159"/>
      <c r="D18" s="159"/>
      <c r="E18" s="159"/>
      <c r="F18" s="159"/>
      <c r="G18" s="160"/>
      <c r="H18" s="6" t="s">
        <v>11</v>
      </c>
      <c r="I18" s="6" t="s">
        <v>12</v>
      </c>
    </row>
    <row r="19" spans="1:12" ht="15" customHeight="1" x14ac:dyDescent="0.2">
      <c r="A19" s="6" t="s">
        <v>13</v>
      </c>
      <c r="B19" s="158" t="s">
        <v>14</v>
      </c>
      <c r="C19" s="159"/>
      <c r="D19" s="159"/>
      <c r="E19" s="159"/>
      <c r="F19" s="159"/>
      <c r="G19" s="160"/>
      <c r="H19" s="7"/>
      <c r="I19" s="8">
        <f>'Resumo '!D4</f>
        <v>13560.89</v>
      </c>
    </row>
    <row r="20" spans="1:12" ht="12.75" customHeight="1" x14ac:dyDescent="0.2">
      <c r="A20" s="6" t="s">
        <v>15</v>
      </c>
      <c r="B20" s="158" t="s">
        <v>16</v>
      </c>
      <c r="C20" s="159"/>
      <c r="D20" s="159"/>
      <c r="E20" s="159"/>
      <c r="F20" s="159"/>
      <c r="G20" s="160"/>
      <c r="H20" s="9"/>
      <c r="I20" s="8">
        <v>0</v>
      </c>
    </row>
    <row r="21" spans="1:12" ht="12.75" customHeight="1" x14ac:dyDescent="0.2">
      <c r="A21" s="6" t="s">
        <v>17</v>
      </c>
      <c r="B21" s="158" t="s">
        <v>18</v>
      </c>
      <c r="C21" s="159"/>
      <c r="D21" s="159"/>
      <c r="E21" s="159"/>
      <c r="F21" s="159"/>
      <c r="G21" s="160"/>
      <c r="H21" s="9"/>
      <c r="I21" s="8">
        <f>H21*I19</f>
        <v>0</v>
      </c>
    </row>
    <row r="22" spans="1:12" ht="12.75" customHeight="1" x14ac:dyDescent="0.2">
      <c r="A22" s="6" t="s">
        <v>19</v>
      </c>
      <c r="B22" s="158" t="s">
        <v>20</v>
      </c>
      <c r="C22" s="159"/>
      <c r="D22" s="159"/>
      <c r="E22" s="159"/>
      <c r="F22" s="159"/>
      <c r="G22" s="160"/>
      <c r="H22" s="9"/>
      <c r="I22" s="8">
        <f>H22*I19</f>
        <v>0</v>
      </c>
    </row>
    <row r="23" spans="1:12" ht="12.75" customHeight="1" x14ac:dyDescent="0.2">
      <c r="A23" s="6" t="s">
        <v>21</v>
      </c>
      <c r="B23" s="158" t="s">
        <v>22</v>
      </c>
      <c r="C23" s="159"/>
      <c r="D23" s="159"/>
      <c r="E23" s="159"/>
      <c r="F23" s="159"/>
      <c r="G23" s="160"/>
      <c r="H23" s="9"/>
      <c r="I23" s="8">
        <v>0</v>
      </c>
    </row>
    <row r="24" spans="1:12" ht="12.75" customHeight="1" x14ac:dyDescent="0.2">
      <c r="A24" s="6" t="s">
        <v>23</v>
      </c>
      <c r="B24" s="158" t="s">
        <v>24</v>
      </c>
      <c r="C24" s="159"/>
      <c r="D24" s="159"/>
      <c r="E24" s="159"/>
      <c r="F24" s="159"/>
      <c r="G24" s="160"/>
      <c r="H24" s="9"/>
      <c r="I24" s="8">
        <f>H24*I19</f>
        <v>0</v>
      </c>
    </row>
    <row r="25" spans="1:12" ht="12.75" customHeight="1" x14ac:dyDescent="0.2">
      <c r="A25" s="6" t="s">
        <v>25</v>
      </c>
      <c r="B25" s="158" t="s">
        <v>26</v>
      </c>
      <c r="C25" s="159"/>
      <c r="D25" s="159"/>
      <c r="E25" s="159"/>
      <c r="F25" s="159"/>
      <c r="G25" s="160"/>
      <c r="H25" s="9"/>
      <c r="I25" s="8">
        <f>H25*I19</f>
        <v>0</v>
      </c>
    </row>
    <row r="26" spans="1:12" ht="12.75" customHeight="1" x14ac:dyDescent="0.2">
      <c r="A26" s="162" t="s">
        <v>27</v>
      </c>
      <c r="B26" s="163"/>
      <c r="C26" s="163"/>
      <c r="D26" s="163"/>
      <c r="E26" s="163"/>
      <c r="F26" s="163"/>
      <c r="G26" s="163"/>
      <c r="H26" s="164"/>
      <c r="I26" s="136">
        <f>SUM(I19:I25)</f>
        <v>13560.89</v>
      </c>
    </row>
    <row r="27" spans="1:12" ht="12.7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</row>
    <row r="28" spans="1:12" ht="12.75" customHeight="1" x14ac:dyDescent="0.2">
      <c r="A28" s="162" t="s">
        <v>28</v>
      </c>
      <c r="B28" s="163"/>
      <c r="C28" s="163"/>
      <c r="D28" s="163"/>
      <c r="E28" s="163"/>
      <c r="F28" s="163"/>
      <c r="G28" s="163"/>
      <c r="H28" s="163"/>
      <c r="I28" s="164"/>
    </row>
    <row r="29" spans="1:12" ht="12.75" customHeight="1" x14ac:dyDescent="0.2">
      <c r="A29" s="12">
        <v>2</v>
      </c>
      <c r="B29" s="175" t="s">
        <v>29</v>
      </c>
      <c r="C29" s="159"/>
      <c r="D29" s="159"/>
      <c r="E29" s="159"/>
      <c r="F29" s="159"/>
      <c r="G29" s="160"/>
      <c r="H29" s="13"/>
      <c r="I29" s="6" t="s">
        <v>12</v>
      </c>
    </row>
    <row r="30" spans="1:12" ht="12.75" customHeight="1" x14ac:dyDescent="0.2">
      <c r="A30" s="6" t="s">
        <v>13</v>
      </c>
      <c r="B30" s="179" t="s">
        <v>30</v>
      </c>
      <c r="C30" s="159"/>
      <c r="D30" s="159"/>
      <c r="E30" s="159"/>
      <c r="F30" s="159"/>
      <c r="G30" s="160"/>
      <c r="H30" s="3" t="s">
        <v>31</v>
      </c>
      <c r="I30" s="14">
        <v>0</v>
      </c>
      <c r="J30" s="15" t="s">
        <v>11</v>
      </c>
      <c r="K30" s="15" t="s">
        <v>32</v>
      </c>
      <c r="L30" s="15" t="s">
        <v>33</v>
      </c>
    </row>
    <row r="31" spans="1:12" ht="12.75" customHeight="1" x14ac:dyDescent="0.2">
      <c r="A31" s="6" t="s">
        <v>15</v>
      </c>
      <c r="B31" s="179" t="s">
        <v>34</v>
      </c>
      <c r="C31" s="159"/>
      <c r="D31" s="159"/>
      <c r="E31" s="159"/>
      <c r="F31" s="159"/>
      <c r="G31" s="160"/>
      <c r="H31" s="3" t="s">
        <v>31</v>
      </c>
      <c r="I31" s="14">
        <f>22*37</f>
        <v>814</v>
      </c>
      <c r="J31" s="16">
        <v>0</v>
      </c>
      <c r="K31" s="17">
        <f>22*37</f>
        <v>814</v>
      </c>
      <c r="L31" s="17">
        <f>J31*K31</f>
        <v>0</v>
      </c>
    </row>
    <row r="32" spans="1:12" ht="12.75" customHeight="1" x14ac:dyDescent="0.2">
      <c r="A32" s="6" t="s">
        <v>17</v>
      </c>
      <c r="B32" s="179" t="s">
        <v>35</v>
      </c>
      <c r="C32" s="159"/>
      <c r="D32" s="159"/>
      <c r="E32" s="159"/>
      <c r="F32" s="159"/>
      <c r="G32" s="160"/>
      <c r="H32" s="3" t="s">
        <v>31</v>
      </c>
      <c r="I32" s="19">
        <f>237.18*0.5</f>
        <v>118.59</v>
      </c>
    </row>
    <row r="33" spans="1:26" ht="12.75" customHeight="1" x14ac:dyDescent="0.2">
      <c r="A33" s="6" t="s">
        <v>19</v>
      </c>
      <c r="B33" s="179" t="s">
        <v>36</v>
      </c>
      <c r="C33" s="159"/>
      <c r="D33" s="159"/>
      <c r="E33" s="159"/>
      <c r="F33" s="159"/>
      <c r="G33" s="160"/>
      <c r="H33" s="3" t="s">
        <v>31</v>
      </c>
      <c r="I33" s="19">
        <v>0</v>
      </c>
    </row>
    <row r="34" spans="1:26" ht="12.75" customHeight="1" x14ac:dyDescent="0.2">
      <c r="A34" s="6" t="s">
        <v>21</v>
      </c>
      <c r="B34" s="179" t="s">
        <v>37</v>
      </c>
      <c r="C34" s="159"/>
      <c r="D34" s="159"/>
      <c r="E34" s="159"/>
      <c r="F34" s="159"/>
      <c r="G34" s="160"/>
      <c r="H34" s="3" t="s">
        <v>31</v>
      </c>
      <c r="I34" s="19">
        <v>3.9</v>
      </c>
    </row>
    <row r="35" spans="1:26" ht="12.75" customHeight="1" x14ac:dyDescent="0.2">
      <c r="A35" s="6" t="s">
        <v>23</v>
      </c>
      <c r="B35" s="179" t="s">
        <v>38</v>
      </c>
      <c r="C35" s="159"/>
      <c r="D35" s="159"/>
      <c r="E35" s="159"/>
      <c r="F35" s="159"/>
      <c r="G35" s="160"/>
      <c r="H35" s="3" t="s">
        <v>31</v>
      </c>
      <c r="I35" s="19">
        <v>29</v>
      </c>
    </row>
    <row r="36" spans="1:26" ht="12.75" customHeight="1" x14ac:dyDescent="0.2">
      <c r="A36" s="6" t="s">
        <v>25</v>
      </c>
      <c r="B36" s="179" t="s">
        <v>39</v>
      </c>
      <c r="C36" s="159"/>
      <c r="D36" s="159"/>
      <c r="E36" s="159"/>
      <c r="F36" s="159"/>
      <c r="G36" s="160"/>
      <c r="H36" s="3" t="s">
        <v>31</v>
      </c>
      <c r="I36" s="19">
        <v>0</v>
      </c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</row>
    <row r="37" spans="1:26" ht="12.75" customHeight="1" x14ac:dyDescent="0.2">
      <c r="A37" s="162" t="s">
        <v>40</v>
      </c>
      <c r="B37" s="163"/>
      <c r="C37" s="163"/>
      <c r="D37" s="163"/>
      <c r="E37" s="163"/>
      <c r="F37" s="163"/>
      <c r="G37" s="163"/>
      <c r="H37" s="164"/>
      <c r="I37" s="136">
        <f>SUM(I30:I36)</f>
        <v>965.49</v>
      </c>
    </row>
    <row r="38" spans="1:26" ht="12.75" customHeight="1" x14ac:dyDescent="0.2">
      <c r="A38" s="177" t="s">
        <v>41</v>
      </c>
      <c r="B38" s="166"/>
      <c r="C38" s="166"/>
      <c r="D38" s="166"/>
      <c r="E38" s="166"/>
      <c r="F38" s="166"/>
      <c r="G38" s="166"/>
      <c r="H38" s="166"/>
      <c r="I38" s="166"/>
    </row>
    <row r="39" spans="1:26" ht="12.75" customHeight="1" x14ac:dyDescent="0.2">
      <c r="A39" s="20"/>
      <c r="B39" s="20"/>
      <c r="C39" s="20"/>
      <c r="D39" s="20"/>
      <c r="E39" s="20"/>
      <c r="F39" s="20"/>
      <c r="G39" s="20"/>
      <c r="H39" s="21"/>
      <c r="I39" s="22"/>
    </row>
    <row r="40" spans="1:26" ht="12.75" customHeight="1" x14ac:dyDescent="0.2">
      <c r="A40" s="162" t="s">
        <v>42</v>
      </c>
      <c r="B40" s="163"/>
      <c r="C40" s="163"/>
      <c r="D40" s="163"/>
      <c r="E40" s="163"/>
      <c r="F40" s="163"/>
      <c r="G40" s="163"/>
      <c r="H40" s="163"/>
      <c r="I40" s="164"/>
    </row>
    <row r="41" spans="1:26" ht="12.75" customHeight="1" x14ac:dyDescent="0.2">
      <c r="A41" s="6">
        <v>3</v>
      </c>
      <c r="B41" s="175" t="s">
        <v>43</v>
      </c>
      <c r="C41" s="159"/>
      <c r="D41" s="159"/>
      <c r="E41" s="159"/>
      <c r="F41" s="159"/>
      <c r="G41" s="160"/>
      <c r="H41" s="6"/>
      <c r="I41" s="6" t="s">
        <v>12</v>
      </c>
    </row>
    <row r="42" spans="1:26" ht="12.75" customHeight="1" x14ac:dyDescent="0.2">
      <c r="A42" s="6" t="s">
        <v>13</v>
      </c>
      <c r="B42" s="179" t="s">
        <v>44</v>
      </c>
      <c r="C42" s="159"/>
      <c r="D42" s="159"/>
      <c r="E42" s="159"/>
      <c r="F42" s="159"/>
      <c r="G42" s="160"/>
      <c r="H42" s="3" t="s">
        <v>31</v>
      </c>
      <c r="I42" s="8">
        <f>'Resumo '!F13</f>
        <v>0</v>
      </c>
    </row>
    <row r="43" spans="1:26" ht="12.75" customHeight="1" x14ac:dyDescent="0.2">
      <c r="A43" s="6" t="s">
        <v>15</v>
      </c>
      <c r="B43" s="179" t="s">
        <v>45</v>
      </c>
      <c r="C43" s="159"/>
      <c r="D43" s="159"/>
      <c r="E43" s="159"/>
      <c r="F43" s="159"/>
      <c r="G43" s="160"/>
      <c r="H43" s="3" t="s">
        <v>31</v>
      </c>
      <c r="I43" s="8">
        <f>'Resumo '!F14</f>
        <v>0</v>
      </c>
    </row>
    <row r="44" spans="1:26" ht="12.75" customHeight="1" x14ac:dyDescent="0.2">
      <c r="A44" s="23" t="s">
        <v>17</v>
      </c>
      <c r="B44" s="179" t="s">
        <v>46</v>
      </c>
      <c r="C44" s="159"/>
      <c r="D44" s="159"/>
      <c r="E44" s="159"/>
      <c r="F44" s="159"/>
      <c r="G44" s="160"/>
      <c r="H44" s="3" t="s">
        <v>31</v>
      </c>
      <c r="I44" s="8">
        <f>'Resumo '!F15</f>
        <v>0</v>
      </c>
    </row>
    <row r="45" spans="1:26" ht="12.75" customHeight="1" x14ac:dyDescent="0.2">
      <c r="A45" s="23" t="s">
        <v>19</v>
      </c>
      <c r="B45" s="179" t="s">
        <v>212</v>
      </c>
      <c r="C45" s="159"/>
      <c r="D45" s="159"/>
      <c r="E45" s="159"/>
      <c r="F45" s="159"/>
      <c r="G45" s="160"/>
      <c r="H45" s="3" t="s">
        <v>31</v>
      </c>
      <c r="I45" s="8">
        <v>50</v>
      </c>
    </row>
    <row r="46" spans="1:26" ht="12.75" customHeight="1" x14ac:dyDescent="0.2">
      <c r="A46" s="162" t="s">
        <v>47</v>
      </c>
      <c r="B46" s="163"/>
      <c r="C46" s="163"/>
      <c r="D46" s="163"/>
      <c r="E46" s="163"/>
      <c r="F46" s="163"/>
      <c r="G46" s="163"/>
      <c r="H46" s="164"/>
      <c r="I46" s="136">
        <f>SUM(I42:I45)</f>
        <v>50</v>
      </c>
    </row>
    <row r="47" spans="1:26" ht="12.75" customHeight="1" x14ac:dyDescent="0.2">
      <c r="A47" s="177" t="s">
        <v>48</v>
      </c>
      <c r="B47" s="166"/>
      <c r="C47" s="166"/>
      <c r="D47" s="166"/>
      <c r="E47" s="166"/>
      <c r="F47" s="166"/>
      <c r="G47" s="166"/>
      <c r="H47" s="166"/>
      <c r="I47" s="166"/>
    </row>
    <row r="48" spans="1:26" ht="6" customHeight="1" x14ac:dyDescent="0.2">
      <c r="A48" s="24"/>
      <c r="B48" s="25"/>
      <c r="C48" s="25"/>
      <c r="D48" s="25"/>
      <c r="E48" s="25"/>
      <c r="F48" s="25"/>
      <c r="G48" s="25"/>
      <c r="H48" s="25"/>
      <c r="I48" s="25"/>
    </row>
    <row r="49" spans="1:12" ht="12.75" customHeight="1" x14ac:dyDescent="0.2">
      <c r="A49" s="20"/>
      <c r="B49" s="20"/>
      <c r="C49" s="20"/>
      <c r="D49" s="20"/>
      <c r="E49" s="20"/>
      <c r="F49" s="20"/>
      <c r="G49" s="20"/>
      <c r="H49" s="21"/>
      <c r="I49" s="22"/>
    </row>
    <row r="50" spans="1:12" ht="12.75" customHeight="1" x14ac:dyDescent="0.2">
      <c r="A50" s="162" t="s">
        <v>49</v>
      </c>
      <c r="B50" s="163"/>
      <c r="C50" s="163"/>
      <c r="D50" s="163"/>
      <c r="E50" s="163"/>
      <c r="F50" s="163"/>
      <c r="G50" s="163"/>
      <c r="H50" s="163"/>
      <c r="I50" s="164"/>
    </row>
    <row r="51" spans="1:12" ht="12.75" customHeight="1" x14ac:dyDescent="0.2">
      <c r="A51" s="162" t="s">
        <v>50</v>
      </c>
      <c r="B51" s="163"/>
      <c r="C51" s="163"/>
      <c r="D51" s="163"/>
      <c r="E51" s="163"/>
      <c r="F51" s="163"/>
      <c r="G51" s="163"/>
      <c r="H51" s="163"/>
      <c r="I51" s="164"/>
    </row>
    <row r="52" spans="1:12" ht="12.75" customHeight="1" x14ac:dyDescent="0.2">
      <c r="A52" s="12" t="s">
        <v>51</v>
      </c>
      <c r="B52" s="178" t="s">
        <v>52</v>
      </c>
      <c r="C52" s="159"/>
      <c r="D52" s="159"/>
      <c r="E52" s="159"/>
      <c r="F52" s="159"/>
      <c r="G52" s="160"/>
      <c r="H52" s="6" t="s">
        <v>11</v>
      </c>
      <c r="I52" s="6" t="s">
        <v>12</v>
      </c>
    </row>
    <row r="53" spans="1:12" ht="12.75" customHeight="1" x14ac:dyDescent="0.2">
      <c r="A53" s="6" t="s">
        <v>13</v>
      </c>
      <c r="B53" s="158" t="s">
        <v>53</v>
      </c>
      <c r="C53" s="159"/>
      <c r="D53" s="159"/>
      <c r="E53" s="159"/>
      <c r="F53" s="159"/>
      <c r="G53" s="160"/>
      <c r="H53" s="9">
        <f>'Resumo '!F9</f>
        <v>0.05</v>
      </c>
      <c r="I53" s="8">
        <f>H53*(I26+I67)</f>
        <v>816.56899135000003</v>
      </c>
    </row>
    <row r="54" spans="1:12" ht="12.75" customHeight="1" x14ac:dyDescent="0.2">
      <c r="A54" s="6" t="s">
        <v>15</v>
      </c>
      <c r="B54" s="158" t="s">
        <v>54</v>
      </c>
      <c r="C54" s="159"/>
      <c r="D54" s="159"/>
      <c r="E54" s="159"/>
      <c r="F54" s="159"/>
      <c r="G54" s="160"/>
      <c r="H54" s="9">
        <v>1.4999999999999999E-2</v>
      </c>
      <c r="I54" s="8">
        <f>H54*I26</f>
        <v>203.41334999999998</v>
      </c>
    </row>
    <row r="55" spans="1:12" ht="12.75" customHeight="1" x14ac:dyDescent="0.2">
      <c r="A55" s="6" t="s">
        <v>17</v>
      </c>
      <c r="B55" s="158" t="s">
        <v>55</v>
      </c>
      <c r="C55" s="159"/>
      <c r="D55" s="159"/>
      <c r="E55" s="159"/>
      <c r="F55" s="159"/>
      <c r="G55" s="160"/>
      <c r="H55" s="9">
        <v>0.01</v>
      </c>
      <c r="I55" s="8">
        <f>H55*I26</f>
        <v>135.60890000000001</v>
      </c>
    </row>
    <row r="56" spans="1:12" ht="12.75" customHeight="1" x14ac:dyDescent="0.2">
      <c r="A56" s="6" t="s">
        <v>19</v>
      </c>
      <c r="B56" s="158" t="s">
        <v>56</v>
      </c>
      <c r="C56" s="159"/>
      <c r="D56" s="159"/>
      <c r="E56" s="159"/>
      <c r="F56" s="159"/>
      <c r="G56" s="160"/>
      <c r="H56" s="9">
        <v>2E-3</v>
      </c>
      <c r="I56" s="8">
        <f>H56*I26</f>
        <v>27.121780000000001</v>
      </c>
    </row>
    <row r="57" spans="1:12" ht="12.75" customHeight="1" x14ac:dyDescent="0.2">
      <c r="A57" s="6" t="s">
        <v>21</v>
      </c>
      <c r="B57" s="158" t="s">
        <v>57</v>
      </c>
      <c r="C57" s="159"/>
      <c r="D57" s="159"/>
      <c r="E57" s="159"/>
      <c r="F57" s="159"/>
      <c r="G57" s="160"/>
      <c r="H57" s="9">
        <v>2.5000000000000001E-2</v>
      </c>
      <c r="I57" s="8">
        <f>H57*I26</f>
        <v>339.02224999999999</v>
      </c>
    </row>
    <row r="58" spans="1:12" ht="12.75" customHeight="1" x14ac:dyDescent="0.2">
      <c r="A58" s="6" t="s">
        <v>23</v>
      </c>
      <c r="B58" s="158" t="s">
        <v>58</v>
      </c>
      <c r="C58" s="159"/>
      <c r="D58" s="159"/>
      <c r="E58" s="159"/>
      <c r="F58" s="159"/>
      <c r="G58" s="160"/>
      <c r="H58" s="9">
        <v>0.08</v>
      </c>
      <c r="I58" s="8">
        <f>H58*I26</f>
        <v>1084.8712</v>
      </c>
    </row>
    <row r="59" spans="1:12" ht="12.75" customHeight="1" x14ac:dyDescent="0.2">
      <c r="A59" s="26" t="s">
        <v>25</v>
      </c>
      <c r="B59" s="174" t="s">
        <v>59</v>
      </c>
      <c r="C59" s="159"/>
      <c r="D59" s="159"/>
      <c r="E59" s="159"/>
      <c r="F59" s="159"/>
      <c r="G59" s="160"/>
      <c r="H59" s="27">
        <v>5.0000000000000001E-3</v>
      </c>
      <c r="I59" s="8">
        <f>H59*I26</f>
        <v>67.804450000000003</v>
      </c>
    </row>
    <row r="60" spans="1:12" ht="12.75" customHeight="1" x14ac:dyDescent="0.2">
      <c r="A60" s="6" t="s">
        <v>60</v>
      </c>
      <c r="B60" s="158" t="s">
        <v>61</v>
      </c>
      <c r="C60" s="159"/>
      <c r="D60" s="159"/>
      <c r="E60" s="159"/>
      <c r="F60" s="159"/>
      <c r="G60" s="160"/>
      <c r="H60" s="9">
        <v>6.0000000000000001E-3</v>
      </c>
      <c r="I60" s="8">
        <f>H60*I26</f>
        <v>81.365340000000003</v>
      </c>
    </row>
    <row r="61" spans="1:12" ht="12.75" customHeight="1" x14ac:dyDescent="0.2">
      <c r="A61" s="170" t="s">
        <v>62</v>
      </c>
      <c r="B61" s="159"/>
      <c r="C61" s="159"/>
      <c r="D61" s="159"/>
      <c r="E61" s="159"/>
      <c r="F61" s="159"/>
      <c r="G61" s="160"/>
      <c r="H61" s="13">
        <f>SUM(H53:H60)</f>
        <v>0.193</v>
      </c>
      <c r="I61" s="8">
        <f>H61*(I67+I26)</f>
        <v>3151.9563066109999</v>
      </c>
      <c r="L61" s="28"/>
    </row>
    <row r="62" spans="1:12" ht="12.75" customHeight="1" x14ac:dyDescent="0.2">
      <c r="A62" s="162" t="s">
        <v>63</v>
      </c>
      <c r="B62" s="163"/>
      <c r="C62" s="163"/>
      <c r="D62" s="163"/>
      <c r="E62" s="163"/>
      <c r="F62" s="163"/>
      <c r="G62" s="163"/>
      <c r="H62" s="163"/>
      <c r="I62" s="164"/>
      <c r="K62" s="29"/>
      <c r="L62" s="28"/>
    </row>
    <row r="63" spans="1:12" ht="12.75" customHeight="1" x14ac:dyDescent="0.2">
      <c r="A63" s="12" t="s">
        <v>64</v>
      </c>
      <c r="B63" s="175" t="s">
        <v>65</v>
      </c>
      <c r="C63" s="159"/>
      <c r="D63" s="159"/>
      <c r="E63" s="159"/>
      <c r="F63" s="159"/>
      <c r="G63" s="160"/>
      <c r="H63" s="6" t="s">
        <v>11</v>
      </c>
      <c r="I63" s="6" t="s">
        <v>12</v>
      </c>
    </row>
    <row r="64" spans="1:12" ht="12.75" customHeight="1" x14ac:dyDescent="0.2">
      <c r="A64" s="6" t="s">
        <v>13</v>
      </c>
      <c r="B64" s="158" t="s">
        <v>66</v>
      </c>
      <c r="C64" s="159"/>
      <c r="D64" s="159"/>
      <c r="E64" s="159"/>
      <c r="F64" s="159"/>
      <c r="G64" s="160"/>
      <c r="H64" s="9">
        <v>8.3299999999999999E-2</v>
      </c>
      <c r="I64" s="8">
        <f>I26*H64</f>
        <v>1129.6221369999998</v>
      </c>
    </row>
    <row r="65" spans="1:11" ht="12.75" customHeight="1" x14ac:dyDescent="0.2">
      <c r="A65" s="176" t="s">
        <v>67</v>
      </c>
      <c r="B65" s="159"/>
      <c r="C65" s="159"/>
      <c r="D65" s="159"/>
      <c r="E65" s="159"/>
      <c r="F65" s="159"/>
      <c r="G65" s="160"/>
      <c r="H65" s="30">
        <f t="shared" ref="H65:I65" si="0">SUM(H64)</f>
        <v>8.3299999999999999E-2</v>
      </c>
      <c r="I65" s="31">
        <f t="shared" si="0"/>
        <v>1129.6221369999998</v>
      </c>
    </row>
    <row r="66" spans="1:11" ht="12.75" customHeight="1" x14ac:dyDescent="0.2">
      <c r="A66" s="6" t="s">
        <v>15</v>
      </c>
      <c r="B66" s="158" t="s">
        <v>68</v>
      </c>
      <c r="C66" s="159"/>
      <c r="D66" s="159"/>
      <c r="E66" s="159"/>
      <c r="F66" s="159"/>
      <c r="G66" s="160"/>
      <c r="H66" s="9">
        <v>0.121</v>
      </c>
      <c r="I66" s="8">
        <f>I26*H66</f>
        <v>1640.8676899999998</v>
      </c>
    </row>
    <row r="67" spans="1:11" ht="12.75" customHeight="1" x14ac:dyDescent="0.2">
      <c r="A67" s="170" t="s">
        <v>69</v>
      </c>
      <c r="B67" s="159"/>
      <c r="C67" s="159"/>
      <c r="D67" s="159"/>
      <c r="E67" s="159"/>
      <c r="F67" s="159"/>
      <c r="G67" s="160"/>
      <c r="H67" s="13">
        <f t="shared" ref="H67:I67" si="1">SUM(H65:H66)</f>
        <v>0.20429999999999998</v>
      </c>
      <c r="I67" s="32">
        <f t="shared" si="1"/>
        <v>2770.4898269999994</v>
      </c>
    </row>
    <row r="68" spans="1:11" ht="12.75" customHeight="1" x14ac:dyDescent="0.2">
      <c r="A68" s="162" t="s">
        <v>70</v>
      </c>
      <c r="B68" s="163"/>
      <c r="C68" s="163"/>
      <c r="D68" s="163"/>
      <c r="E68" s="163"/>
      <c r="F68" s="163"/>
      <c r="G68" s="163"/>
      <c r="H68" s="163"/>
      <c r="I68" s="164"/>
    </row>
    <row r="69" spans="1:11" ht="12.75" customHeight="1" x14ac:dyDescent="0.2">
      <c r="A69" s="12" t="s">
        <v>71</v>
      </c>
      <c r="B69" s="175" t="s">
        <v>72</v>
      </c>
      <c r="C69" s="159"/>
      <c r="D69" s="159"/>
      <c r="E69" s="159"/>
      <c r="F69" s="159"/>
      <c r="G69" s="160"/>
      <c r="H69" s="6" t="s">
        <v>11</v>
      </c>
      <c r="I69" s="6" t="s">
        <v>12</v>
      </c>
    </row>
    <row r="70" spans="1:11" ht="12.75" customHeight="1" x14ac:dyDescent="0.2">
      <c r="A70" s="6" t="s">
        <v>13</v>
      </c>
      <c r="B70" s="158" t="s">
        <v>72</v>
      </c>
      <c r="C70" s="159"/>
      <c r="D70" s="159"/>
      <c r="E70" s="159"/>
      <c r="F70" s="159"/>
      <c r="G70" s="160"/>
      <c r="H70" s="9">
        <v>2.0000000000000001E-4</v>
      </c>
      <c r="I70" s="8">
        <f>$I$26*H70</f>
        <v>2.7121780000000002</v>
      </c>
      <c r="K70" s="33"/>
    </row>
    <row r="71" spans="1:11" ht="12.75" customHeight="1" x14ac:dyDescent="0.2">
      <c r="A71" s="176" t="s">
        <v>73</v>
      </c>
      <c r="B71" s="159"/>
      <c r="C71" s="159"/>
      <c r="D71" s="159"/>
      <c r="E71" s="159"/>
      <c r="F71" s="159"/>
      <c r="G71" s="160"/>
      <c r="H71" s="30">
        <v>2.9E-4</v>
      </c>
      <c r="I71" s="31">
        <f>SUM(I70)</f>
        <v>2.7121780000000002</v>
      </c>
    </row>
    <row r="72" spans="1:11" ht="12.75" customHeight="1" x14ac:dyDescent="0.2">
      <c r="A72" s="6" t="s">
        <v>15</v>
      </c>
      <c r="B72" s="158" t="s">
        <v>74</v>
      </c>
      <c r="C72" s="159"/>
      <c r="D72" s="159"/>
      <c r="E72" s="159"/>
      <c r="F72" s="159"/>
      <c r="G72" s="160"/>
      <c r="H72" s="9">
        <f>H71*$H$61</f>
        <v>5.5970000000000001E-5</v>
      </c>
      <c r="I72" s="8">
        <f>$I$26*H72</f>
        <v>0.75900301329999997</v>
      </c>
    </row>
    <row r="73" spans="1:11" ht="12.75" customHeight="1" x14ac:dyDescent="0.2">
      <c r="A73" s="170" t="s">
        <v>75</v>
      </c>
      <c r="B73" s="159"/>
      <c r="C73" s="159"/>
      <c r="D73" s="159"/>
      <c r="E73" s="159"/>
      <c r="F73" s="159"/>
      <c r="G73" s="160"/>
      <c r="H73" s="13">
        <f t="shared" ref="H73:I73" si="2">SUM(H71:H72)</f>
        <v>3.4597000000000002E-4</v>
      </c>
      <c r="I73" s="32">
        <f t="shared" si="2"/>
        <v>3.4711810133000003</v>
      </c>
    </row>
    <row r="74" spans="1:11" ht="12.75" customHeight="1" x14ac:dyDescent="0.2">
      <c r="A74" s="162" t="s">
        <v>76</v>
      </c>
      <c r="B74" s="163"/>
      <c r="C74" s="163"/>
      <c r="D74" s="163"/>
      <c r="E74" s="163"/>
      <c r="F74" s="163"/>
      <c r="G74" s="163"/>
      <c r="H74" s="163"/>
      <c r="I74" s="164"/>
    </row>
    <row r="75" spans="1:11" ht="12.75" customHeight="1" x14ac:dyDescent="0.2">
      <c r="A75" s="6" t="s">
        <v>77</v>
      </c>
      <c r="B75" s="175" t="s">
        <v>78</v>
      </c>
      <c r="C75" s="159"/>
      <c r="D75" s="159"/>
      <c r="E75" s="159"/>
      <c r="F75" s="159"/>
      <c r="G75" s="160"/>
      <c r="H75" s="6" t="s">
        <v>11</v>
      </c>
      <c r="I75" s="6" t="s">
        <v>12</v>
      </c>
    </row>
    <row r="76" spans="1:11" ht="12.75" customHeight="1" x14ac:dyDescent="0.2">
      <c r="A76" s="23" t="s">
        <v>13</v>
      </c>
      <c r="B76" s="171" t="s">
        <v>79</v>
      </c>
      <c r="C76" s="159"/>
      <c r="D76" s="159"/>
      <c r="E76" s="159"/>
      <c r="F76" s="159"/>
      <c r="G76" s="160"/>
      <c r="H76" s="34">
        <v>4.1999999999999997E-3</v>
      </c>
      <c r="I76" s="35">
        <f>H76*I26</f>
        <v>56.955737999999997</v>
      </c>
    </row>
    <row r="77" spans="1:11" ht="12.75" customHeight="1" x14ac:dyDescent="0.2">
      <c r="A77" s="23" t="s">
        <v>15</v>
      </c>
      <c r="B77" s="171" t="s">
        <v>80</v>
      </c>
      <c r="C77" s="159"/>
      <c r="D77" s="159"/>
      <c r="E77" s="159"/>
      <c r="F77" s="159"/>
      <c r="G77" s="160"/>
      <c r="H77" s="36">
        <v>2.9999999999999997E-4</v>
      </c>
      <c r="I77" s="8">
        <f>H77*I26</f>
        <v>4.0682669999999996</v>
      </c>
    </row>
    <row r="78" spans="1:11" ht="12.75" customHeight="1" x14ac:dyDescent="0.2">
      <c r="A78" s="23" t="s">
        <v>17</v>
      </c>
      <c r="B78" s="171" t="s">
        <v>81</v>
      </c>
      <c r="C78" s="159"/>
      <c r="D78" s="159"/>
      <c r="E78" s="159"/>
      <c r="F78" s="159"/>
      <c r="G78" s="160"/>
      <c r="H78" s="36">
        <v>0.04</v>
      </c>
      <c r="I78" s="8">
        <f>H78*I26</f>
        <v>542.43560000000002</v>
      </c>
    </row>
    <row r="79" spans="1:11" ht="12.75" customHeight="1" x14ac:dyDescent="0.2">
      <c r="A79" s="23" t="s">
        <v>19</v>
      </c>
      <c r="B79" s="171" t="s">
        <v>82</v>
      </c>
      <c r="C79" s="159"/>
      <c r="D79" s="159"/>
      <c r="E79" s="159"/>
      <c r="F79" s="159"/>
      <c r="G79" s="160"/>
      <c r="H79" s="34">
        <v>1.9E-3</v>
      </c>
      <c r="I79" s="8">
        <f>H79*I26</f>
        <v>25.765691</v>
      </c>
    </row>
    <row r="80" spans="1:11" ht="12.75" customHeight="1" x14ac:dyDescent="0.2">
      <c r="A80" s="37" t="s">
        <v>21</v>
      </c>
      <c r="B80" s="172" t="s">
        <v>83</v>
      </c>
      <c r="C80" s="159"/>
      <c r="D80" s="159"/>
      <c r="E80" s="159"/>
      <c r="F80" s="159"/>
      <c r="G80" s="160"/>
      <c r="H80" s="38">
        <v>6.7999999999999996E-3</v>
      </c>
      <c r="I80" s="8">
        <f>H80*I26</f>
        <v>92.214051999999995</v>
      </c>
    </row>
    <row r="81" spans="1:11" ht="12.75" customHeight="1" x14ac:dyDescent="0.2">
      <c r="A81" s="6" t="s">
        <v>23</v>
      </c>
      <c r="B81" s="158" t="s">
        <v>84</v>
      </c>
      <c r="C81" s="159"/>
      <c r="D81" s="159"/>
      <c r="E81" s="159"/>
      <c r="F81" s="159"/>
      <c r="G81" s="160"/>
      <c r="H81" s="9">
        <v>2.9999999999999997E-4</v>
      </c>
      <c r="I81" s="8">
        <f>H81*I26</f>
        <v>4.0682669999999996</v>
      </c>
    </row>
    <row r="82" spans="1:11" ht="12.75" customHeight="1" x14ac:dyDescent="0.2">
      <c r="A82" s="170" t="s">
        <v>85</v>
      </c>
      <c r="B82" s="159"/>
      <c r="C82" s="159"/>
      <c r="D82" s="159"/>
      <c r="E82" s="159"/>
      <c r="F82" s="159"/>
      <c r="G82" s="160"/>
      <c r="H82" s="13">
        <f t="shared" ref="H82:I82" si="3">SUM(H76:H81)</f>
        <v>5.3499999999999999E-2</v>
      </c>
      <c r="I82" s="32">
        <f t="shared" si="3"/>
        <v>725.50761499999999</v>
      </c>
    </row>
    <row r="83" spans="1:11" ht="12.75" customHeight="1" x14ac:dyDescent="0.2">
      <c r="A83" s="162" t="s">
        <v>86</v>
      </c>
      <c r="B83" s="163"/>
      <c r="C83" s="163"/>
      <c r="D83" s="163"/>
      <c r="E83" s="163"/>
      <c r="F83" s="163"/>
      <c r="G83" s="163"/>
      <c r="H83" s="163"/>
      <c r="I83" s="164"/>
    </row>
    <row r="84" spans="1:11" ht="12.75" customHeight="1" x14ac:dyDescent="0.2">
      <c r="A84" s="137" t="s">
        <v>87</v>
      </c>
      <c r="B84" s="173" t="s">
        <v>88</v>
      </c>
      <c r="C84" s="163"/>
      <c r="D84" s="163"/>
      <c r="E84" s="163"/>
      <c r="F84" s="163"/>
      <c r="G84" s="164"/>
      <c r="H84" s="138" t="s">
        <v>11</v>
      </c>
      <c r="I84" s="138" t="s">
        <v>12</v>
      </c>
    </row>
    <row r="85" spans="1:11" ht="12.75" customHeight="1" x14ac:dyDescent="0.2">
      <c r="A85" s="6" t="s">
        <v>13</v>
      </c>
      <c r="B85" s="158" t="s">
        <v>89</v>
      </c>
      <c r="C85" s="159"/>
      <c r="D85" s="159"/>
      <c r="E85" s="159"/>
      <c r="F85" s="159"/>
      <c r="G85" s="160"/>
      <c r="H85" s="9"/>
      <c r="I85" s="8">
        <f>ROUND(I66/12,2)</f>
        <v>136.74</v>
      </c>
    </row>
    <row r="86" spans="1:11" ht="12.75" customHeight="1" x14ac:dyDescent="0.2">
      <c r="A86" s="6" t="s">
        <v>15</v>
      </c>
      <c r="B86" s="158" t="s">
        <v>90</v>
      </c>
      <c r="C86" s="159"/>
      <c r="D86" s="159"/>
      <c r="E86" s="159"/>
      <c r="F86" s="159"/>
      <c r="G86" s="160"/>
      <c r="H86" s="9">
        <v>3.3999999999999998E-3</v>
      </c>
      <c r="I86" s="8">
        <f>H86*I26</f>
        <v>46.107025999999998</v>
      </c>
    </row>
    <row r="87" spans="1:11" ht="12.75" customHeight="1" x14ac:dyDescent="0.2">
      <c r="A87" s="6" t="s">
        <v>17</v>
      </c>
      <c r="B87" s="158" t="s">
        <v>91</v>
      </c>
      <c r="C87" s="159"/>
      <c r="D87" s="159"/>
      <c r="E87" s="159"/>
      <c r="F87" s="159"/>
      <c r="G87" s="160"/>
      <c r="H87" s="9">
        <v>2.0000000000000001E-4</v>
      </c>
      <c r="I87" s="8">
        <f>H87*I26</f>
        <v>2.7121780000000002</v>
      </c>
    </row>
    <row r="88" spans="1:11" ht="12.75" customHeight="1" x14ac:dyDescent="0.2">
      <c r="A88" s="6" t="s">
        <v>19</v>
      </c>
      <c r="B88" s="158" t="s">
        <v>92</v>
      </c>
      <c r="C88" s="159"/>
      <c r="D88" s="159"/>
      <c r="E88" s="159"/>
      <c r="F88" s="159"/>
      <c r="G88" s="160"/>
      <c r="H88" s="9">
        <v>2.8E-3</v>
      </c>
      <c r="I88" s="8">
        <f>H88*I26</f>
        <v>37.970492</v>
      </c>
    </row>
    <row r="89" spans="1:11" ht="12.75" customHeight="1" x14ac:dyDescent="0.2">
      <c r="A89" s="6" t="s">
        <v>21</v>
      </c>
      <c r="B89" s="158" t="s">
        <v>93</v>
      </c>
      <c r="C89" s="159"/>
      <c r="D89" s="159"/>
      <c r="E89" s="159"/>
      <c r="F89" s="159"/>
      <c r="G89" s="160"/>
      <c r="H89" s="9">
        <v>2E-3</v>
      </c>
      <c r="I89" s="8">
        <f>H89*I26</f>
        <v>27.121780000000001</v>
      </c>
    </row>
    <row r="90" spans="1:11" ht="12.75" customHeight="1" x14ac:dyDescent="0.2">
      <c r="A90" s="6" t="s">
        <v>23</v>
      </c>
      <c r="B90" s="158" t="s">
        <v>94</v>
      </c>
      <c r="C90" s="159"/>
      <c r="D90" s="159"/>
      <c r="E90" s="159"/>
      <c r="F90" s="159"/>
      <c r="G90" s="160"/>
      <c r="H90" s="9"/>
      <c r="I90" s="8">
        <f>H90*I26</f>
        <v>0</v>
      </c>
      <c r="K90" s="41"/>
    </row>
    <row r="91" spans="1:11" ht="12.75" customHeight="1" x14ac:dyDescent="0.2">
      <c r="A91" s="170" t="s">
        <v>95</v>
      </c>
      <c r="B91" s="159"/>
      <c r="C91" s="159"/>
      <c r="D91" s="159"/>
      <c r="E91" s="159"/>
      <c r="F91" s="159"/>
      <c r="G91" s="160"/>
      <c r="H91" s="13">
        <f>SUM(H85:H90)</f>
        <v>8.3999999999999995E-3</v>
      </c>
      <c r="I91" s="32">
        <f t="shared" ref="I91" si="4">SUM(I85:I90)</f>
        <v>250.651476</v>
      </c>
    </row>
    <row r="92" spans="1:11" ht="12.75" customHeight="1" x14ac:dyDescent="0.2">
      <c r="A92" s="6" t="s">
        <v>25</v>
      </c>
      <c r="B92" s="158" t="s">
        <v>96</v>
      </c>
      <c r="C92" s="159"/>
      <c r="D92" s="159"/>
      <c r="E92" s="159"/>
      <c r="F92" s="159"/>
      <c r="G92" s="160"/>
      <c r="H92" s="9">
        <v>4.1599999999999998E-2</v>
      </c>
      <c r="I92" s="8">
        <f>H92*$I$26</f>
        <v>564.13302399999998</v>
      </c>
    </row>
    <row r="93" spans="1:11" ht="12.75" customHeight="1" x14ac:dyDescent="0.2">
      <c r="A93" s="170" t="s">
        <v>97</v>
      </c>
      <c r="B93" s="159"/>
      <c r="C93" s="159"/>
      <c r="D93" s="159"/>
      <c r="E93" s="159"/>
      <c r="F93" s="159"/>
      <c r="G93" s="160"/>
      <c r="H93" s="13">
        <f t="shared" ref="H93:I93" si="5">SUM(H91:H92)</f>
        <v>4.9999999999999996E-2</v>
      </c>
      <c r="I93" s="32">
        <f t="shared" si="5"/>
        <v>814.78449999999998</v>
      </c>
    </row>
    <row r="94" spans="1:11" ht="12.75" customHeight="1" x14ac:dyDescent="0.2">
      <c r="A94" s="20"/>
      <c r="B94" s="20"/>
      <c r="C94" s="20"/>
      <c r="D94" s="20"/>
      <c r="E94" s="20"/>
      <c r="F94" s="20"/>
      <c r="G94" s="20"/>
      <c r="H94" s="21"/>
      <c r="I94" s="22"/>
    </row>
    <row r="95" spans="1:11" ht="12.75" customHeight="1" x14ac:dyDescent="0.2">
      <c r="A95" s="162" t="s">
        <v>98</v>
      </c>
      <c r="B95" s="163"/>
      <c r="C95" s="163"/>
      <c r="D95" s="163"/>
      <c r="E95" s="163"/>
      <c r="F95" s="163"/>
      <c r="G95" s="163"/>
      <c r="H95" s="163"/>
      <c r="I95" s="164"/>
    </row>
    <row r="96" spans="1:11" ht="12.75" customHeight="1" x14ac:dyDescent="0.2">
      <c r="A96" s="6">
        <v>4</v>
      </c>
      <c r="B96" s="168" t="s">
        <v>99</v>
      </c>
      <c r="C96" s="159"/>
      <c r="D96" s="159"/>
      <c r="E96" s="159"/>
      <c r="F96" s="159"/>
      <c r="G96" s="160"/>
      <c r="H96" s="42" t="s">
        <v>11</v>
      </c>
      <c r="I96" s="6" t="s">
        <v>12</v>
      </c>
    </row>
    <row r="97" spans="1:9" ht="12.75" customHeight="1" x14ac:dyDescent="0.2">
      <c r="A97" s="6" t="s">
        <v>51</v>
      </c>
      <c r="B97" s="169" t="str">
        <f>B52</f>
        <v>Encargos previdenciários, FGTS e outras contribuições</v>
      </c>
      <c r="C97" s="159"/>
      <c r="D97" s="159"/>
      <c r="E97" s="159"/>
      <c r="F97" s="159"/>
      <c r="G97" s="160"/>
      <c r="H97" s="9">
        <f t="shared" ref="H97:I97" si="6">H61</f>
        <v>0.193</v>
      </c>
      <c r="I97" s="8">
        <f t="shared" si="6"/>
        <v>3151.9563066109999</v>
      </c>
    </row>
    <row r="98" spans="1:9" ht="12.75" customHeight="1" x14ac:dyDescent="0.2">
      <c r="A98" s="6" t="s">
        <v>64</v>
      </c>
      <c r="B98" s="169" t="str">
        <f>B63</f>
        <v>13º (décimo terceiro) salário</v>
      </c>
      <c r="C98" s="159"/>
      <c r="D98" s="159"/>
      <c r="E98" s="159"/>
      <c r="F98" s="159"/>
      <c r="G98" s="160"/>
      <c r="H98" s="9">
        <f t="shared" ref="H98:I98" si="7">H67</f>
        <v>0.20429999999999998</v>
      </c>
      <c r="I98" s="8">
        <f t="shared" si="7"/>
        <v>2770.4898269999994</v>
      </c>
    </row>
    <row r="99" spans="1:9" ht="12.75" customHeight="1" x14ac:dyDescent="0.2">
      <c r="A99" s="6" t="s">
        <v>71</v>
      </c>
      <c r="B99" s="169" t="str">
        <f>B69</f>
        <v>Afastamento Maternidade</v>
      </c>
      <c r="C99" s="159"/>
      <c r="D99" s="159"/>
      <c r="E99" s="159"/>
      <c r="F99" s="159"/>
      <c r="G99" s="160"/>
      <c r="H99" s="9">
        <f t="shared" ref="H99:I99" si="8">H73</f>
        <v>3.4597000000000002E-4</v>
      </c>
      <c r="I99" s="8">
        <f t="shared" si="8"/>
        <v>3.4711810133000003</v>
      </c>
    </row>
    <row r="100" spans="1:9" ht="12.75" customHeight="1" x14ac:dyDescent="0.2">
      <c r="A100" s="6" t="s">
        <v>77</v>
      </c>
      <c r="B100" s="169" t="s">
        <v>78</v>
      </c>
      <c r="C100" s="159"/>
      <c r="D100" s="159"/>
      <c r="E100" s="159"/>
      <c r="F100" s="159"/>
      <c r="G100" s="160"/>
      <c r="H100" s="9">
        <f t="shared" ref="H100:I100" si="9">H82</f>
        <v>5.3499999999999999E-2</v>
      </c>
      <c r="I100" s="8">
        <f t="shared" si="9"/>
        <v>725.50761499999999</v>
      </c>
    </row>
    <row r="101" spans="1:9" ht="12.75" customHeight="1" x14ac:dyDescent="0.2">
      <c r="A101" s="6" t="s">
        <v>87</v>
      </c>
      <c r="B101" s="169" t="s">
        <v>88</v>
      </c>
      <c r="C101" s="159"/>
      <c r="D101" s="159"/>
      <c r="E101" s="159"/>
      <c r="F101" s="159"/>
      <c r="G101" s="160"/>
      <c r="H101" s="9">
        <f t="shared" ref="H101:I101" si="10">H93</f>
        <v>4.9999999999999996E-2</v>
      </c>
      <c r="I101" s="8">
        <f t="shared" si="10"/>
        <v>814.78449999999998</v>
      </c>
    </row>
    <row r="102" spans="1:9" ht="12.75" customHeight="1" x14ac:dyDescent="0.2">
      <c r="A102" s="6" t="s">
        <v>100</v>
      </c>
      <c r="B102" s="158" t="s">
        <v>94</v>
      </c>
      <c r="C102" s="159"/>
      <c r="D102" s="159"/>
      <c r="E102" s="159"/>
      <c r="F102" s="159"/>
      <c r="G102" s="160"/>
      <c r="H102" s="9"/>
      <c r="I102" s="8"/>
    </row>
    <row r="103" spans="1:9" ht="12.75" customHeight="1" x14ac:dyDescent="0.2">
      <c r="A103" s="162" t="s">
        <v>101</v>
      </c>
      <c r="B103" s="163"/>
      <c r="C103" s="163"/>
      <c r="D103" s="163"/>
      <c r="E103" s="163"/>
      <c r="F103" s="163"/>
      <c r="G103" s="164"/>
      <c r="H103" s="139">
        <f t="shared" ref="H103:I103" si="11">SUM(H97:H102)</f>
        <v>0.50114596999999994</v>
      </c>
      <c r="I103" s="136">
        <f t="shared" si="11"/>
        <v>7466.2094296242994</v>
      </c>
    </row>
    <row r="104" spans="1:9" ht="12.75" customHeight="1" x14ac:dyDescent="0.2">
      <c r="A104" s="20"/>
      <c r="B104" s="20"/>
      <c r="C104" s="20"/>
      <c r="D104" s="20"/>
      <c r="E104" s="20"/>
      <c r="F104" s="20"/>
      <c r="G104" s="20"/>
      <c r="H104" s="20"/>
      <c r="I104" s="20"/>
    </row>
    <row r="105" spans="1:9" ht="12.75" customHeight="1" x14ac:dyDescent="0.2">
      <c r="A105" s="162" t="s">
        <v>102</v>
      </c>
      <c r="B105" s="163"/>
      <c r="C105" s="163"/>
      <c r="D105" s="163"/>
      <c r="E105" s="163"/>
      <c r="F105" s="163"/>
      <c r="G105" s="163"/>
      <c r="H105" s="163"/>
      <c r="I105" s="164"/>
    </row>
    <row r="106" spans="1:9" ht="12.75" customHeight="1" x14ac:dyDescent="0.2">
      <c r="A106" s="6">
        <v>5</v>
      </c>
      <c r="B106" s="175" t="s">
        <v>103</v>
      </c>
      <c r="C106" s="159"/>
      <c r="D106" s="159"/>
      <c r="E106" s="159"/>
      <c r="F106" s="159"/>
      <c r="G106" s="160"/>
      <c r="H106" s="6" t="s">
        <v>11</v>
      </c>
      <c r="I106" s="6" t="s">
        <v>12</v>
      </c>
    </row>
    <row r="107" spans="1:9" ht="12.75" customHeight="1" x14ac:dyDescent="0.2">
      <c r="A107" s="6" t="s">
        <v>13</v>
      </c>
      <c r="B107" s="158" t="s">
        <v>104</v>
      </c>
      <c r="C107" s="159"/>
      <c r="D107" s="159"/>
      <c r="E107" s="159"/>
      <c r="F107" s="159"/>
      <c r="G107" s="160"/>
      <c r="H107" s="44">
        <v>0.02</v>
      </c>
      <c r="I107" s="8">
        <f>H107*I124</f>
        <v>440.851788592486</v>
      </c>
    </row>
    <row r="108" spans="1:9" ht="12.75" customHeight="1" x14ac:dyDescent="0.2">
      <c r="A108" s="6" t="s">
        <v>15</v>
      </c>
      <c r="B108" s="158" t="s">
        <v>105</v>
      </c>
      <c r="C108" s="159"/>
      <c r="D108" s="159"/>
      <c r="E108" s="159"/>
      <c r="F108" s="159"/>
      <c r="G108" s="160"/>
      <c r="H108" s="44">
        <v>4.35947E-2</v>
      </c>
      <c r="I108" s="8">
        <f>H108*(I107+I124)</f>
        <v>980.15887487579516</v>
      </c>
    </row>
    <row r="109" spans="1:9" ht="12.75" customHeight="1" x14ac:dyDescent="0.2">
      <c r="A109" s="6" t="s">
        <v>17</v>
      </c>
      <c r="B109" s="175" t="s">
        <v>106</v>
      </c>
      <c r="C109" s="159"/>
      <c r="D109" s="159"/>
      <c r="E109" s="159"/>
      <c r="F109" s="159"/>
      <c r="G109" s="160"/>
      <c r="H109" s="9">
        <f>H110+H111+H112+H113</f>
        <v>9.2499999999999999E-2</v>
      </c>
      <c r="I109" s="19"/>
    </row>
    <row r="110" spans="1:9" ht="12.75" customHeight="1" x14ac:dyDescent="0.2">
      <c r="A110" s="6" t="s">
        <v>107</v>
      </c>
      <c r="B110" s="158" t="s">
        <v>125</v>
      </c>
      <c r="C110" s="159"/>
      <c r="D110" s="159"/>
      <c r="E110" s="159"/>
      <c r="F110" s="159"/>
      <c r="G110" s="160"/>
      <c r="H110" s="44">
        <v>6.4999999999999997E-3</v>
      </c>
      <c r="I110" s="8">
        <f>H110*I126</f>
        <v>168.05884364198542</v>
      </c>
    </row>
    <row r="111" spans="1:9" ht="12.75" customHeight="1" x14ac:dyDescent="0.2">
      <c r="A111" s="6" t="s">
        <v>109</v>
      </c>
      <c r="B111" s="158" t="s">
        <v>110</v>
      </c>
      <c r="C111" s="159"/>
      <c r="D111" s="159"/>
      <c r="E111" s="159"/>
      <c r="F111" s="159"/>
      <c r="G111" s="160"/>
      <c r="H111" s="44">
        <v>0.03</v>
      </c>
      <c r="I111" s="8">
        <f>H111*I126</f>
        <v>775.65620142454816</v>
      </c>
    </row>
    <row r="112" spans="1:9" ht="12.75" customHeight="1" x14ac:dyDescent="0.2">
      <c r="A112" s="6" t="s">
        <v>111</v>
      </c>
      <c r="B112" s="158" t="s">
        <v>112</v>
      </c>
      <c r="C112" s="159"/>
      <c r="D112" s="159"/>
      <c r="E112" s="159"/>
      <c r="F112" s="159"/>
      <c r="G112" s="160"/>
      <c r="H112" s="44">
        <f>'Resumo '!F10</f>
        <v>0.02</v>
      </c>
      <c r="I112" s="8">
        <f>H112*I126</f>
        <v>517.10413428303207</v>
      </c>
    </row>
    <row r="113" spans="1:12" ht="12.75" customHeight="1" x14ac:dyDescent="0.2">
      <c r="A113" s="6" t="s">
        <v>113</v>
      </c>
      <c r="B113" s="158" t="s">
        <v>114</v>
      </c>
      <c r="C113" s="159"/>
      <c r="D113" s="159"/>
      <c r="E113" s="159"/>
      <c r="F113" s="159"/>
      <c r="G113" s="160"/>
      <c r="H113" s="44">
        <f>'Resumo '!F11</f>
        <v>3.5999999999999997E-2</v>
      </c>
      <c r="I113" s="8">
        <f>((I124+I107+I108)/(1-H109))*H113</f>
        <v>930.78744170945777</v>
      </c>
    </row>
    <row r="114" spans="1:12" ht="12.75" customHeight="1" x14ac:dyDescent="0.2">
      <c r="A114" s="162" t="s">
        <v>115</v>
      </c>
      <c r="B114" s="163"/>
      <c r="C114" s="163"/>
      <c r="D114" s="163"/>
      <c r="E114" s="163"/>
      <c r="F114" s="163"/>
      <c r="G114" s="164"/>
      <c r="H114" s="140">
        <f>H107+H108+H110+H111+H112+H113</f>
        <v>0.1560947</v>
      </c>
      <c r="I114" s="136">
        <f>SUM(I107:I113)</f>
        <v>3812.6172845273045</v>
      </c>
    </row>
    <row r="115" spans="1:12" ht="12.75" customHeight="1" x14ac:dyDescent="0.2">
      <c r="A115" s="46" t="s">
        <v>126</v>
      </c>
    </row>
    <row r="116" spans="1:12" ht="12.75" customHeight="1" x14ac:dyDescent="0.2">
      <c r="A116" s="46" t="s">
        <v>127</v>
      </c>
    </row>
    <row r="117" spans="1:12" ht="12.75" customHeight="1" x14ac:dyDescent="0.2">
      <c r="A117" s="28"/>
      <c r="B117" s="28"/>
      <c r="C117" s="28"/>
      <c r="D117" s="28"/>
      <c r="E117" s="28"/>
      <c r="F117" s="28"/>
      <c r="G117" s="28"/>
      <c r="H117" s="28"/>
      <c r="I117" s="22"/>
    </row>
    <row r="118" spans="1:12" ht="12.75" customHeight="1" x14ac:dyDescent="0.2">
      <c r="A118" s="162" t="s">
        <v>118</v>
      </c>
      <c r="B118" s="163"/>
      <c r="C118" s="163"/>
      <c r="D118" s="163"/>
      <c r="E118" s="163"/>
      <c r="F118" s="163"/>
      <c r="G118" s="163"/>
      <c r="H118" s="163"/>
      <c r="I118" s="164"/>
    </row>
    <row r="119" spans="1:12" ht="12.75" customHeight="1" x14ac:dyDescent="0.2">
      <c r="A119" s="170" t="s">
        <v>119</v>
      </c>
      <c r="B119" s="159"/>
      <c r="C119" s="159"/>
      <c r="D119" s="159"/>
      <c r="E119" s="159"/>
      <c r="F119" s="159"/>
      <c r="G119" s="159"/>
      <c r="H119" s="160"/>
      <c r="I119" s="6" t="s">
        <v>12</v>
      </c>
    </row>
    <row r="120" spans="1:12" ht="12.75" customHeight="1" x14ac:dyDescent="0.2">
      <c r="A120" s="3" t="s">
        <v>13</v>
      </c>
      <c r="B120" s="158" t="str">
        <f>A17</f>
        <v>MÓDULO 1 - COMPOSIÇÃO DA REMUNERAÇÃO</v>
      </c>
      <c r="C120" s="159"/>
      <c r="D120" s="159"/>
      <c r="E120" s="159"/>
      <c r="F120" s="159"/>
      <c r="G120" s="159"/>
      <c r="H120" s="160"/>
      <c r="I120" s="8">
        <f>I26</f>
        <v>13560.89</v>
      </c>
    </row>
    <row r="121" spans="1:12" ht="12.75" customHeight="1" x14ac:dyDescent="0.2">
      <c r="A121" s="3" t="s">
        <v>15</v>
      </c>
      <c r="B121" s="158" t="str">
        <f>A28</f>
        <v>MÓDULO 2 – BENEFÍCIOS ANUAIS, MENSAIS E DIÁRIOS</v>
      </c>
      <c r="C121" s="159"/>
      <c r="D121" s="159"/>
      <c r="E121" s="159"/>
      <c r="F121" s="159"/>
      <c r="G121" s="159"/>
      <c r="H121" s="160"/>
      <c r="I121" s="8">
        <f>I37</f>
        <v>965.49</v>
      </c>
    </row>
    <row r="122" spans="1:12" ht="12.75" customHeight="1" x14ac:dyDescent="0.2">
      <c r="A122" s="3" t="s">
        <v>17</v>
      </c>
      <c r="B122" s="158" t="str">
        <f>A40</f>
        <v>MÓDULO 3 – INSUMOS DIVERSOS</v>
      </c>
      <c r="C122" s="159"/>
      <c r="D122" s="159"/>
      <c r="E122" s="159"/>
      <c r="F122" s="159"/>
      <c r="G122" s="159"/>
      <c r="H122" s="160"/>
      <c r="I122" s="8">
        <f>I46</f>
        <v>50</v>
      </c>
    </row>
    <row r="123" spans="1:12" ht="12.75" customHeight="1" x14ac:dyDescent="0.2">
      <c r="A123" s="3" t="s">
        <v>19</v>
      </c>
      <c r="B123" s="158" t="str">
        <f>A50</f>
        <v>MÓDULO 4 – ENCARGOS SOCIAIS E TRABALHISTAS</v>
      </c>
      <c r="C123" s="159"/>
      <c r="D123" s="159"/>
      <c r="E123" s="159"/>
      <c r="F123" s="159"/>
      <c r="G123" s="159"/>
      <c r="H123" s="160"/>
      <c r="I123" s="8">
        <f>I103</f>
        <v>7466.2094296242994</v>
      </c>
    </row>
    <row r="124" spans="1:12" ht="12.75" customHeight="1" x14ac:dyDescent="0.2">
      <c r="A124" s="6"/>
      <c r="B124" s="161" t="s">
        <v>120</v>
      </c>
      <c r="C124" s="159"/>
      <c r="D124" s="159"/>
      <c r="E124" s="159"/>
      <c r="F124" s="159"/>
      <c r="G124" s="159"/>
      <c r="H124" s="160"/>
      <c r="I124" s="32">
        <f>SUM(I120:I123)</f>
        <v>22042.589429624299</v>
      </c>
    </row>
    <row r="125" spans="1:12" ht="12.75" customHeight="1" x14ac:dyDescent="0.2">
      <c r="A125" s="3" t="s">
        <v>21</v>
      </c>
      <c r="B125" s="158" t="str">
        <f>A105</f>
        <v>MÓDULO 5 – CUSTOS INDIRETOS, TRIBUTOS E LUCRO</v>
      </c>
      <c r="C125" s="159"/>
      <c r="D125" s="159"/>
      <c r="E125" s="159"/>
      <c r="F125" s="159"/>
      <c r="G125" s="159"/>
      <c r="H125" s="160"/>
      <c r="I125" s="8">
        <f>I114</f>
        <v>3812.6172845273045</v>
      </c>
    </row>
    <row r="126" spans="1:12" ht="12.75" customHeight="1" x14ac:dyDescent="0.2">
      <c r="A126" s="162" t="s">
        <v>121</v>
      </c>
      <c r="B126" s="163"/>
      <c r="C126" s="163"/>
      <c r="D126" s="163"/>
      <c r="E126" s="163"/>
      <c r="F126" s="163"/>
      <c r="G126" s="163"/>
      <c r="H126" s="164"/>
      <c r="I126" s="136">
        <f>(I124+I107+I108)/(1-SUM(H110:H113))</f>
        <v>25855.206714151605</v>
      </c>
      <c r="J126" s="145"/>
      <c r="K126" s="142"/>
      <c r="L126" s="142"/>
    </row>
    <row r="127" spans="1:12" ht="12.75" customHeight="1" x14ac:dyDescent="0.2">
      <c r="A127" s="165" t="s">
        <v>122</v>
      </c>
      <c r="B127" s="166"/>
      <c r="C127" s="166"/>
      <c r="D127" s="166"/>
      <c r="E127" s="166"/>
      <c r="F127" s="166"/>
      <c r="G127" s="166"/>
      <c r="H127" s="20"/>
      <c r="I127" s="11">
        <v>2</v>
      </c>
      <c r="K127" s="143"/>
    </row>
    <row r="128" spans="1:12" ht="12.75" customHeight="1" x14ac:dyDescent="0.2">
      <c r="A128" s="167" t="s">
        <v>128</v>
      </c>
      <c r="B128" s="157"/>
      <c r="C128" s="157"/>
      <c r="D128" s="157"/>
      <c r="E128" s="157"/>
      <c r="F128" s="157"/>
      <c r="G128" s="157"/>
      <c r="H128" s="48"/>
      <c r="I128" s="29">
        <f>I126</f>
        <v>25855.206714151605</v>
      </c>
      <c r="K128" s="142"/>
    </row>
    <row r="129" spans="1:26" ht="12.75" customHeight="1" x14ac:dyDescent="0.2">
      <c r="A129" s="156" t="s">
        <v>124</v>
      </c>
      <c r="B129" s="157"/>
      <c r="C129" s="157"/>
      <c r="D129" s="157"/>
      <c r="E129" s="157"/>
      <c r="F129" s="157"/>
      <c r="G129" s="157"/>
      <c r="I129" s="29">
        <f>I128*12</f>
        <v>310262.48056981928</v>
      </c>
      <c r="K129" s="142"/>
      <c r="L129" s="142"/>
    </row>
    <row r="130" spans="1:26" ht="12.75" customHeight="1" x14ac:dyDescent="0.2">
      <c r="A130" s="156"/>
      <c r="B130" s="157"/>
      <c r="C130" s="157"/>
      <c r="D130" s="157"/>
      <c r="E130" s="157"/>
      <c r="F130" s="157"/>
      <c r="G130" s="157"/>
      <c r="H130" s="157"/>
      <c r="I130" s="157"/>
    </row>
    <row r="131" spans="1:26" ht="12.75" customHeight="1" x14ac:dyDescent="0.2">
      <c r="H131" s="146" t="s">
        <v>177</v>
      </c>
      <c r="I131" s="147">
        <f>I126/I120</f>
        <v>1.9066010205931621</v>
      </c>
      <c r="K131" s="47"/>
      <c r="L131" s="142"/>
    </row>
    <row r="132" spans="1:26" ht="12.75" customHeight="1" x14ac:dyDescent="0.2">
      <c r="K132" s="47"/>
    </row>
    <row r="133" spans="1:26" ht="12.75" customHeight="1" x14ac:dyDescent="0.2">
      <c r="K133" s="49"/>
    </row>
    <row r="134" spans="1:26" ht="12.75" customHeight="1" x14ac:dyDescent="0.2"/>
    <row r="135" spans="1:26" ht="12.75" customHeight="1" x14ac:dyDescent="0.2"/>
    <row r="136" spans="1:26" ht="12.75" customHeight="1" x14ac:dyDescent="0.2"/>
    <row r="137" spans="1:26" ht="12.75" customHeight="1" x14ac:dyDescent="0.2"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</row>
    <row r="138" spans="1:26" ht="12.75" customHeight="1" x14ac:dyDescent="0.2"/>
    <row r="139" spans="1:26" ht="12.75" customHeight="1" x14ac:dyDescent="0.2"/>
    <row r="140" spans="1:26" ht="12.75" customHeight="1" x14ac:dyDescent="0.2"/>
    <row r="141" spans="1:26" ht="12.75" customHeight="1" x14ac:dyDescent="0.2"/>
    <row r="142" spans="1:26" ht="12.75" customHeight="1" x14ac:dyDescent="0.2"/>
    <row r="143" spans="1:26" ht="12.75" customHeight="1" x14ac:dyDescent="0.2"/>
    <row r="144" spans="1:26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  <row r="1003" ht="15.75" customHeight="1" x14ac:dyDescent="0.2"/>
    <row r="1004" ht="15.75" customHeight="1" x14ac:dyDescent="0.2"/>
    <row r="1005" ht="15.75" customHeight="1" x14ac:dyDescent="0.2"/>
    <row r="1006" ht="15.75" customHeight="1" x14ac:dyDescent="0.2"/>
  </sheetData>
  <sheetProtection password="C671" sheet="1" objects="1" scenarios="1"/>
  <mergeCells count="122">
    <mergeCell ref="A9:H9"/>
    <mergeCell ref="A1:I1"/>
    <mergeCell ref="B2:E2"/>
    <mergeCell ref="G2:I2"/>
    <mergeCell ref="A3:I3"/>
    <mergeCell ref="A10:I10"/>
    <mergeCell ref="B11:H11"/>
    <mergeCell ref="A12:I12"/>
    <mergeCell ref="B13:I13"/>
    <mergeCell ref="A4:I4"/>
    <mergeCell ref="A5:H5"/>
    <mergeCell ref="A6:H6"/>
    <mergeCell ref="A7:H7"/>
    <mergeCell ref="A8:H8"/>
    <mergeCell ref="B14:I14"/>
    <mergeCell ref="A17:I17"/>
    <mergeCell ref="B18:G18"/>
    <mergeCell ref="B19:G19"/>
    <mergeCell ref="B20:G20"/>
    <mergeCell ref="B21:G21"/>
    <mergeCell ref="B22:G22"/>
    <mergeCell ref="B23:G23"/>
    <mergeCell ref="B24:G24"/>
    <mergeCell ref="B15:H15"/>
    <mergeCell ref="B16:H16"/>
    <mergeCell ref="B25:G25"/>
    <mergeCell ref="A26:H26"/>
    <mergeCell ref="A28:I28"/>
    <mergeCell ref="B29:G29"/>
    <mergeCell ref="B30:G30"/>
    <mergeCell ref="B31:G31"/>
    <mergeCell ref="B32:G32"/>
    <mergeCell ref="B33:G33"/>
    <mergeCell ref="B34:G34"/>
    <mergeCell ref="B35:G35"/>
    <mergeCell ref="B36:G36"/>
    <mergeCell ref="A37:H37"/>
    <mergeCell ref="A38:I38"/>
    <mergeCell ref="A40:I40"/>
    <mergeCell ref="B41:G41"/>
    <mergeCell ref="B42:G42"/>
    <mergeCell ref="B43:G43"/>
    <mergeCell ref="B44:G44"/>
    <mergeCell ref="B45:G45"/>
    <mergeCell ref="A46:H46"/>
    <mergeCell ref="A47:I47"/>
    <mergeCell ref="A50:I50"/>
    <mergeCell ref="A51:I51"/>
    <mergeCell ref="B52:G52"/>
    <mergeCell ref="B53:G53"/>
    <mergeCell ref="B54:G54"/>
    <mergeCell ref="B55:G55"/>
    <mergeCell ref="B106:G106"/>
    <mergeCell ref="B107:G107"/>
    <mergeCell ref="B108:G108"/>
    <mergeCell ref="B84:G84"/>
    <mergeCell ref="A103:G103"/>
    <mergeCell ref="B85:G85"/>
    <mergeCell ref="B86:G86"/>
    <mergeCell ref="B87:G87"/>
    <mergeCell ref="B88:G88"/>
    <mergeCell ref="B89:G89"/>
    <mergeCell ref="B90:G90"/>
    <mergeCell ref="A91:G91"/>
    <mergeCell ref="B92:G92"/>
    <mergeCell ref="A93:G93"/>
    <mergeCell ref="A95:I95"/>
    <mergeCell ref="B96:G96"/>
    <mergeCell ref="B97:G97"/>
    <mergeCell ref="B98:G98"/>
    <mergeCell ref="B79:G79"/>
    <mergeCell ref="B80:G80"/>
    <mergeCell ref="B81:G81"/>
    <mergeCell ref="A82:G82"/>
    <mergeCell ref="A83:I83"/>
    <mergeCell ref="B56:G56"/>
    <mergeCell ref="B57:G57"/>
    <mergeCell ref="B58:G58"/>
    <mergeCell ref="B59:G59"/>
    <mergeCell ref="B60:G60"/>
    <mergeCell ref="B70:G70"/>
    <mergeCell ref="A71:G71"/>
    <mergeCell ref="B72:G72"/>
    <mergeCell ref="A73:G73"/>
    <mergeCell ref="A74:I74"/>
    <mergeCell ref="B75:G75"/>
    <mergeCell ref="B76:G76"/>
    <mergeCell ref="B77:G77"/>
    <mergeCell ref="B78:G78"/>
    <mergeCell ref="A61:G61"/>
    <mergeCell ref="A62:I62"/>
    <mergeCell ref="B63:G63"/>
    <mergeCell ref="B64:G64"/>
    <mergeCell ref="A65:G65"/>
    <mergeCell ref="B66:G66"/>
    <mergeCell ref="A67:G67"/>
    <mergeCell ref="A68:I68"/>
    <mergeCell ref="B69:G69"/>
    <mergeCell ref="B99:G99"/>
    <mergeCell ref="B100:G100"/>
    <mergeCell ref="B101:G101"/>
    <mergeCell ref="B102:G102"/>
    <mergeCell ref="A129:G129"/>
    <mergeCell ref="A130:I130"/>
    <mergeCell ref="B122:H122"/>
    <mergeCell ref="B123:H123"/>
    <mergeCell ref="B124:H124"/>
    <mergeCell ref="B125:H125"/>
    <mergeCell ref="A126:H126"/>
    <mergeCell ref="A127:G127"/>
    <mergeCell ref="A128:G128"/>
    <mergeCell ref="B110:G110"/>
    <mergeCell ref="B111:G111"/>
    <mergeCell ref="B112:G112"/>
    <mergeCell ref="B113:G113"/>
    <mergeCell ref="A114:G114"/>
    <mergeCell ref="A118:I118"/>
    <mergeCell ref="A119:H119"/>
    <mergeCell ref="B120:H120"/>
    <mergeCell ref="B121:H121"/>
    <mergeCell ref="B109:G109"/>
    <mergeCell ref="A105:I105"/>
  </mergeCells>
  <printOptions horizontalCentered="1"/>
  <pageMargins left="0.39370078740157483" right="0.19685039370078741" top="1.3779527559055118" bottom="0.39370078740157483" header="0" footer="0"/>
  <pageSetup paperSize="9" orientation="portrait"/>
  <rowBreaks count="2" manualBreakCount="2">
    <brk id="104" man="1"/>
    <brk id="4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defaultColWidth="12.5703125" defaultRowHeight="15" customHeight="1" x14ac:dyDescent="0.2"/>
  <cols>
    <col min="1" max="1" width="7.7109375" customWidth="1"/>
    <col min="2" max="4" width="9.140625" customWidth="1"/>
    <col min="5" max="5" width="10.85546875" customWidth="1"/>
    <col min="6" max="6" width="9.140625" customWidth="1"/>
    <col min="7" max="7" width="17.42578125" customWidth="1"/>
    <col min="8" max="8" width="9" customWidth="1"/>
    <col min="9" max="9" width="20.140625" customWidth="1"/>
    <col min="10" max="10" width="12" customWidth="1"/>
    <col min="11" max="11" width="33.140625" customWidth="1"/>
    <col min="12" max="12" width="15.85546875" customWidth="1"/>
    <col min="13" max="26" width="9.140625" customWidth="1"/>
  </cols>
  <sheetData>
    <row r="1" spans="1:9" ht="12.75" customHeight="1" x14ac:dyDescent="0.2">
      <c r="A1" s="201" t="s">
        <v>0</v>
      </c>
      <c r="B1" s="202"/>
      <c r="C1" s="202"/>
      <c r="D1" s="202"/>
      <c r="E1" s="202"/>
      <c r="F1" s="202"/>
      <c r="G1" s="202"/>
      <c r="H1" s="202"/>
      <c r="I1" s="203"/>
    </row>
    <row r="2" spans="1:9" ht="12.75" customHeight="1" x14ac:dyDescent="0.2">
      <c r="A2" s="1" t="s">
        <v>1</v>
      </c>
      <c r="B2" s="158" t="s">
        <v>2</v>
      </c>
      <c r="C2" s="159"/>
      <c r="D2" s="159"/>
      <c r="E2" s="160"/>
      <c r="F2" s="1" t="s">
        <v>3</v>
      </c>
      <c r="G2" s="169" t="s">
        <v>129</v>
      </c>
      <c r="H2" s="159"/>
      <c r="I2" s="160"/>
    </row>
    <row r="3" spans="1:9" ht="51.75" customHeight="1" x14ac:dyDescent="0.2">
      <c r="A3" s="204" t="s">
        <v>130</v>
      </c>
      <c r="B3" s="159"/>
      <c r="C3" s="159"/>
      <c r="D3" s="159"/>
      <c r="E3" s="159"/>
      <c r="F3" s="159"/>
      <c r="G3" s="159"/>
      <c r="H3" s="159"/>
      <c r="I3" s="160"/>
    </row>
    <row r="4" spans="1:9" ht="12.75" customHeight="1" x14ac:dyDescent="0.2">
      <c r="A4" s="2"/>
      <c r="B4" s="2"/>
      <c r="C4" s="2"/>
      <c r="D4" s="2"/>
      <c r="E4" s="2"/>
      <c r="F4" s="2"/>
      <c r="G4" s="2"/>
      <c r="H4" s="2"/>
      <c r="I4" s="2"/>
    </row>
    <row r="5" spans="1:9" ht="12.75" customHeight="1" x14ac:dyDescent="0.2">
      <c r="A5" s="200" t="s">
        <v>5</v>
      </c>
      <c r="B5" s="159"/>
      <c r="C5" s="159"/>
      <c r="D5" s="159"/>
      <c r="E5" s="159"/>
      <c r="F5" s="159"/>
      <c r="G5" s="159"/>
      <c r="H5" s="159"/>
      <c r="I5" s="160"/>
    </row>
    <row r="6" spans="1:9" ht="12.75" customHeight="1" x14ac:dyDescent="0.2">
      <c r="A6" s="3">
        <v>1</v>
      </c>
      <c r="B6" s="189" t="s">
        <v>6</v>
      </c>
      <c r="C6" s="157"/>
      <c r="D6" s="157"/>
      <c r="E6" s="157"/>
      <c r="F6" s="157"/>
      <c r="G6" s="157"/>
      <c r="H6" s="205"/>
      <c r="I6" s="50" t="s">
        <v>131</v>
      </c>
    </row>
    <row r="7" spans="1:9" ht="12.75" customHeight="1" x14ac:dyDescent="0.2">
      <c r="A7" s="190" t="s">
        <v>8</v>
      </c>
      <c r="B7" s="159"/>
      <c r="C7" s="159"/>
      <c r="D7" s="159"/>
      <c r="E7" s="159"/>
      <c r="F7" s="159"/>
      <c r="G7" s="159"/>
      <c r="H7" s="159"/>
      <c r="I7" s="160"/>
    </row>
    <row r="8" spans="1:9" ht="12.75" customHeight="1" x14ac:dyDescent="0.2">
      <c r="A8" s="3">
        <v>2</v>
      </c>
      <c r="B8" s="169" t="s">
        <v>132</v>
      </c>
      <c r="C8" s="159"/>
      <c r="D8" s="159"/>
      <c r="E8" s="159"/>
      <c r="F8" s="159"/>
      <c r="G8" s="159"/>
      <c r="H8" s="159"/>
      <c r="I8" s="160"/>
    </row>
    <row r="9" spans="1:9" ht="12.75" customHeight="1" x14ac:dyDescent="0.2">
      <c r="A9" s="3">
        <v>3</v>
      </c>
      <c r="B9" s="158" t="s">
        <v>133</v>
      </c>
      <c r="C9" s="159"/>
      <c r="D9" s="159"/>
      <c r="E9" s="159"/>
      <c r="F9" s="159"/>
      <c r="G9" s="159"/>
      <c r="H9" s="159"/>
      <c r="I9" s="160"/>
    </row>
    <row r="10" spans="1:9" ht="15" customHeight="1" x14ac:dyDescent="0.2">
      <c r="A10" s="28"/>
      <c r="B10" s="51"/>
      <c r="C10" s="51"/>
      <c r="D10" s="51"/>
      <c r="E10" s="51"/>
      <c r="F10" s="51"/>
      <c r="G10" s="51"/>
      <c r="H10" s="51"/>
      <c r="I10" s="52"/>
    </row>
    <row r="11" spans="1:9" ht="15" customHeight="1" x14ac:dyDescent="0.2">
      <c r="A11" s="199" t="s">
        <v>9</v>
      </c>
      <c r="B11" s="159"/>
      <c r="C11" s="159"/>
      <c r="D11" s="159"/>
      <c r="E11" s="159"/>
      <c r="F11" s="159"/>
      <c r="G11" s="159"/>
      <c r="H11" s="159"/>
      <c r="I11" s="160"/>
    </row>
    <row r="12" spans="1:9" ht="15" customHeight="1" x14ac:dyDescent="0.2">
      <c r="A12" s="6">
        <v>1</v>
      </c>
      <c r="B12" s="175" t="s">
        <v>10</v>
      </c>
      <c r="C12" s="159"/>
      <c r="D12" s="159"/>
      <c r="E12" s="159"/>
      <c r="F12" s="159"/>
      <c r="G12" s="160"/>
      <c r="H12" s="6" t="s">
        <v>11</v>
      </c>
      <c r="I12" s="6" t="s">
        <v>12</v>
      </c>
    </row>
    <row r="13" spans="1:9" ht="15" customHeight="1" x14ac:dyDescent="0.2">
      <c r="A13" s="6" t="s">
        <v>13</v>
      </c>
      <c r="B13" s="158" t="s">
        <v>14</v>
      </c>
      <c r="C13" s="159"/>
      <c r="D13" s="159"/>
      <c r="E13" s="159"/>
      <c r="F13" s="159"/>
      <c r="G13" s="160"/>
      <c r="H13" s="7"/>
      <c r="I13" s="8">
        <v>3085.06</v>
      </c>
    </row>
    <row r="14" spans="1:9" ht="12.75" customHeight="1" x14ac:dyDescent="0.2">
      <c r="A14" s="6" t="s">
        <v>15</v>
      </c>
      <c r="B14" s="158" t="s">
        <v>16</v>
      </c>
      <c r="C14" s="159"/>
      <c r="D14" s="159"/>
      <c r="E14" s="159"/>
      <c r="F14" s="159"/>
      <c r="G14" s="160"/>
      <c r="H14" s="9"/>
      <c r="I14" s="8">
        <v>0</v>
      </c>
    </row>
    <row r="15" spans="1:9" ht="12.75" customHeight="1" x14ac:dyDescent="0.2">
      <c r="A15" s="6" t="s">
        <v>17</v>
      </c>
      <c r="B15" s="158" t="s">
        <v>18</v>
      </c>
      <c r="C15" s="159"/>
      <c r="D15" s="159"/>
      <c r="E15" s="159"/>
      <c r="F15" s="159"/>
      <c r="G15" s="160"/>
      <c r="H15" s="9"/>
      <c r="I15" s="8">
        <f>H15*I13</f>
        <v>0</v>
      </c>
    </row>
    <row r="16" spans="1:9" ht="12.75" customHeight="1" x14ac:dyDescent="0.2">
      <c r="A16" s="6" t="s">
        <v>19</v>
      </c>
      <c r="B16" s="158" t="s">
        <v>20</v>
      </c>
      <c r="C16" s="159"/>
      <c r="D16" s="159"/>
      <c r="E16" s="159"/>
      <c r="F16" s="159"/>
      <c r="G16" s="160"/>
      <c r="H16" s="9"/>
      <c r="I16" s="8">
        <v>0</v>
      </c>
    </row>
    <row r="17" spans="1:26" ht="12.75" customHeight="1" x14ac:dyDescent="0.2">
      <c r="A17" s="6" t="s">
        <v>21</v>
      </c>
      <c r="B17" s="158" t="s">
        <v>22</v>
      </c>
      <c r="C17" s="159"/>
      <c r="D17" s="159"/>
      <c r="E17" s="159"/>
      <c r="F17" s="159"/>
      <c r="G17" s="160"/>
      <c r="H17" s="9"/>
      <c r="I17" s="8">
        <v>0</v>
      </c>
    </row>
    <row r="18" spans="1:26" ht="12.75" customHeight="1" x14ac:dyDescent="0.2">
      <c r="A18" s="6" t="s">
        <v>23</v>
      </c>
      <c r="B18" s="158" t="s">
        <v>24</v>
      </c>
      <c r="C18" s="159"/>
      <c r="D18" s="159"/>
      <c r="E18" s="159"/>
      <c r="F18" s="159"/>
      <c r="G18" s="160"/>
      <c r="H18" s="9"/>
      <c r="I18" s="8">
        <v>0</v>
      </c>
    </row>
    <row r="19" spans="1:26" ht="12.75" customHeight="1" x14ac:dyDescent="0.2">
      <c r="A19" s="6" t="s">
        <v>25</v>
      </c>
      <c r="B19" s="158" t="s">
        <v>94</v>
      </c>
      <c r="C19" s="159"/>
      <c r="D19" s="159"/>
      <c r="E19" s="159"/>
      <c r="F19" s="159"/>
      <c r="G19" s="160"/>
      <c r="H19" s="9"/>
      <c r="I19" s="8">
        <v>0</v>
      </c>
    </row>
    <row r="20" spans="1:26" ht="12.75" customHeight="1" x14ac:dyDescent="0.2">
      <c r="A20" s="199" t="s">
        <v>27</v>
      </c>
      <c r="B20" s="159"/>
      <c r="C20" s="159"/>
      <c r="D20" s="159"/>
      <c r="E20" s="159"/>
      <c r="F20" s="159"/>
      <c r="G20" s="159"/>
      <c r="H20" s="160"/>
      <c r="I20" s="10">
        <f>SUM(I13:I19)</f>
        <v>3085.06</v>
      </c>
    </row>
    <row r="21" spans="1:26" ht="12.75" customHeight="1" x14ac:dyDescent="0.2">
      <c r="A21" s="11"/>
      <c r="B21" s="11"/>
      <c r="C21" s="11"/>
      <c r="D21" s="11"/>
      <c r="E21" s="11"/>
      <c r="F21" s="11"/>
      <c r="G21" s="11"/>
      <c r="H21" s="11"/>
      <c r="I21" s="11"/>
    </row>
    <row r="22" spans="1:26" ht="12.75" customHeight="1" x14ac:dyDescent="0.2">
      <c r="A22" s="199" t="s">
        <v>28</v>
      </c>
      <c r="B22" s="159"/>
      <c r="C22" s="159"/>
      <c r="D22" s="159"/>
      <c r="E22" s="159"/>
      <c r="F22" s="159"/>
      <c r="G22" s="159"/>
      <c r="H22" s="159"/>
      <c r="I22" s="160"/>
    </row>
    <row r="23" spans="1:26" ht="12.75" customHeight="1" x14ac:dyDescent="0.2">
      <c r="A23" s="12">
        <v>2</v>
      </c>
      <c r="B23" s="175" t="s">
        <v>29</v>
      </c>
      <c r="C23" s="159"/>
      <c r="D23" s="159"/>
      <c r="E23" s="159"/>
      <c r="F23" s="159"/>
      <c r="G23" s="160"/>
      <c r="H23" s="13"/>
      <c r="I23" s="6" t="s">
        <v>12</v>
      </c>
    </row>
    <row r="24" spans="1:26" ht="12.75" customHeight="1" x14ac:dyDescent="0.2">
      <c r="A24" s="6" t="s">
        <v>13</v>
      </c>
      <c r="B24" s="179" t="s">
        <v>30</v>
      </c>
      <c r="C24" s="159"/>
      <c r="D24" s="159"/>
      <c r="E24" s="159"/>
      <c r="F24" s="159"/>
      <c r="G24" s="160"/>
      <c r="H24" s="3" t="s">
        <v>31</v>
      </c>
      <c r="I24" s="19">
        <v>56.9</v>
      </c>
    </row>
    <row r="25" spans="1:26" ht="12.75" customHeight="1" x14ac:dyDescent="0.2">
      <c r="A25" s="6" t="s">
        <v>15</v>
      </c>
      <c r="B25" s="179" t="s">
        <v>34</v>
      </c>
      <c r="C25" s="159"/>
      <c r="D25" s="159"/>
      <c r="E25" s="159"/>
      <c r="F25" s="159"/>
      <c r="G25" s="160"/>
      <c r="H25" s="3" t="s">
        <v>31</v>
      </c>
      <c r="I25" s="19">
        <f>22*32.17</f>
        <v>707.74</v>
      </c>
    </row>
    <row r="26" spans="1:26" ht="12.75" customHeight="1" x14ac:dyDescent="0.2">
      <c r="A26" s="6" t="s">
        <v>17</v>
      </c>
      <c r="B26" s="179" t="s">
        <v>35</v>
      </c>
      <c r="C26" s="159"/>
      <c r="D26" s="159"/>
      <c r="E26" s="159"/>
      <c r="F26" s="159"/>
      <c r="G26" s="160"/>
      <c r="H26" s="3" t="s">
        <v>31</v>
      </c>
      <c r="I26" s="19">
        <v>200</v>
      </c>
    </row>
    <row r="27" spans="1:26" ht="12.75" customHeight="1" x14ac:dyDescent="0.2">
      <c r="A27" s="6" t="s">
        <v>19</v>
      </c>
      <c r="B27" s="179" t="s">
        <v>36</v>
      </c>
      <c r="C27" s="159"/>
      <c r="D27" s="159"/>
      <c r="E27" s="159"/>
      <c r="F27" s="159"/>
      <c r="G27" s="160"/>
      <c r="H27" s="3" t="s">
        <v>31</v>
      </c>
      <c r="I27" s="19">
        <v>0</v>
      </c>
    </row>
    <row r="28" spans="1:26" ht="12.75" customHeight="1" x14ac:dyDescent="0.2">
      <c r="A28" s="6" t="s">
        <v>21</v>
      </c>
      <c r="B28" s="179" t="s">
        <v>37</v>
      </c>
      <c r="C28" s="159"/>
      <c r="D28" s="159"/>
      <c r="E28" s="159"/>
      <c r="F28" s="159"/>
      <c r="G28" s="160"/>
      <c r="H28" s="3" t="s">
        <v>31</v>
      </c>
      <c r="I28" s="19">
        <v>0</v>
      </c>
    </row>
    <row r="29" spans="1:26" ht="12.75" customHeight="1" x14ac:dyDescent="0.2">
      <c r="A29" s="6" t="s">
        <v>23</v>
      </c>
      <c r="B29" s="179" t="s">
        <v>38</v>
      </c>
      <c r="C29" s="159"/>
      <c r="D29" s="159"/>
      <c r="E29" s="159"/>
      <c r="F29" s="159"/>
      <c r="G29" s="160"/>
      <c r="H29" s="3" t="s">
        <v>31</v>
      </c>
      <c r="I29" s="19">
        <v>0</v>
      </c>
    </row>
    <row r="30" spans="1:26" ht="12.75" customHeight="1" x14ac:dyDescent="0.2">
      <c r="A30" s="6" t="s">
        <v>25</v>
      </c>
      <c r="B30" s="179" t="s">
        <v>39</v>
      </c>
      <c r="C30" s="159"/>
      <c r="D30" s="159"/>
      <c r="E30" s="159"/>
      <c r="F30" s="159"/>
      <c r="G30" s="160"/>
      <c r="H30" s="3" t="s">
        <v>31</v>
      </c>
      <c r="I30" s="19">
        <v>0</v>
      </c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</row>
    <row r="31" spans="1:26" ht="12.75" customHeight="1" x14ac:dyDescent="0.2">
      <c r="A31" s="199" t="s">
        <v>40</v>
      </c>
      <c r="B31" s="159"/>
      <c r="C31" s="159"/>
      <c r="D31" s="159"/>
      <c r="E31" s="159"/>
      <c r="F31" s="159"/>
      <c r="G31" s="159"/>
      <c r="H31" s="160"/>
      <c r="I31" s="10">
        <f>SUM(I24:I30)</f>
        <v>964.64</v>
      </c>
    </row>
    <row r="32" spans="1:26" ht="12.75" customHeight="1" x14ac:dyDescent="0.2">
      <c r="A32" s="177" t="s">
        <v>41</v>
      </c>
      <c r="B32" s="166"/>
      <c r="C32" s="166"/>
      <c r="D32" s="166"/>
      <c r="E32" s="166"/>
      <c r="F32" s="166"/>
      <c r="G32" s="166"/>
      <c r="H32" s="166"/>
      <c r="I32" s="166"/>
    </row>
    <row r="33" spans="1:9" ht="12.75" customHeight="1" x14ac:dyDescent="0.2">
      <c r="A33" s="20"/>
      <c r="B33" s="20"/>
      <c r="C33" s="20"/>
      <c r="D33" s="20"/>
      <c r="E33" s="20"/>
      <c r="F33" s="20"/>
      <c r="G33" s="20"/>
      <c r="H33" s="21"/>
      <c r="I33" s="22"/>
    </row>
    <row r="34" spans="1:9" ht="12.75" customHeight="1" x14ac:dyDescent="0.2">
      <c r="A34" s="199" t="s">
        <v>42</v>
      </c>
      <c r="B34" s="159"/>
      <c r="C34" s="159"/>
      <c r="D34" s="159"/>
      <c r="E34" s="159"/>
      <c r="F34" s="159"/>
      <c r="G34" s="159"/>
      <c r="H34" s="159"/>
      <c r="I34" s="160"/>
    </row>
    <row r="35" spans="1:9" ht="12.75" customHeight="1" x14ac:dyDescent="0.2">
      <c r="A35" s="6">
        <v>3</v>
      </c>
      <c r="B35" s="175" t="s">
        <v>43</v>
      </c>
      <c r="C35" s="159"/>
      <c r="D35" s="159"/>
      <c r="E35" s="159"/>
      <c r="F35" s="159"/>
      <c r="G35" s="160"/>
      <c r="H35" s="6"/>
      <c r="I35" s="6" t="s">
        <v>12</v>
      </c>
    </row>
    <row r="36" spans="1:9" ht="12.75" customHeight="1" x14ac:dyDescent="0.2">
      <c r="A36" s="6" t="s">
        <v>13</v>
      </c>
      <c r="B36" s="179" t="s">
        <v>134</v>
      </c>
      <c r="C36" s="159"/>
      <c r="D36" s="159"/>
      <c r="E36" s="159"/>
      <c r="F36" s="159"/>
      <c r="G36" s="160"/>
      <c r="H36" s="3" t="s">
        <v>31</v>
      </c>
      <c r="I36" s="8">
        <v>0</v>
      </c>
    </row>
    <row r="37" spans="1:9" ht="12.75" customHeight="1" x14ac:dyDescent="0.2">
      <c r="A37" s="6" t="s">
        <v>15</v>
      </c>
      <c r="B37" s="179" t="s">
        <v>45</v>
      </c>
      <c r="C37" s="159"/>
      <c r="D37" s="159"/>
      <c r="E37" s="159"/>
      <c r="F37" s="159"/>
      <c r="G37" s="160"/>
      <c r="H37" s="3" t="s">
        <v>31</v>
      </c>
      <c r="I37" s="8">
        <v>0</v>
      </c>
    </row>
    <row r="38" spans="1:9" ht="12.75" customHeight="1" x14ac:dyDescent="0.2">
      <c r="A38" s="23" t="s">
        <v>17</v>
      </c>
      <c r="B38" s="179" t="s">
        <v>46</v>
      </c>
      <c r="C38" s="159"/>
      <c r="D38" s="159"/>
      <c r="E38" s="159"/>
      <c r="F38" s="159"/>
      <c r="G38" s="160"/>
      <c r="H38" s="3" t="s">
        <v>31</v>
      </c>
      <c r="I38" s="53">
        <v>0</v>
      </c>
    </row>
    <row r="39" spans="1:9" ht="12.75" customHeight="1" x14ac:dyDescent="0.2">
      <c r="A39" s="23" t="s">
        <v>19</v>
      </c>
      <c r="B39" s="179" t="s">
        <v>94</v>
      </c>
      <c r="C39" s="159"/>
      <c r="D39" s="159"/>
      <c r="E39" s="159"/>
      <c r="F39" s="159"/>
      <c r="G39" s="160"/>
      <c r="H39" s="3" t="s">
        <v>31</v>
      </c>
      <c r="I39" s="8">
        <v>0</v>
      </c>
    </row>
    <row r="40" spans="1:9" ht="12.75" customHeight="1" x14ac:dyDescent="0.2">
      <c r="A40" s="199" t="s">
        <v>47</v>
      </c>
      <c r="B40" s="159"/>
      <c r="C40" s="159"/>
      <c r="D40" s="159"/>
      <c r="E40" s="159"/>
      <c r="F40" s="159"/>
      <c r="G40" s="159"/>
      <c r="H40" s="160"/>
      <c r="I40" s="10">
        <f>SUM(I36:I39)</f>
        <v>0</v>
      </c>
    </row>
    <row r="41" spans="1:9" ht="12.75" customHeight="1" x14ac:dyDescent="0.2">
      <c r="A41" s="177" t="s">
        <v>48</v>
      </c>
      <c r="B41" s="166"/>
      <c r="C41" s="166"/>
      <c r="D41" s="166"/>
      <c r="E41" s="166"/>
      <c r="F41" s="166"/>
      <c r="G41" s="166"/>
      <c r="H41" s="166"/>
      <c r="I41" s="166"/>
    </row>
    <row r="42" spans="1:9" ht="6" customHeight="1" x14ac:dyDescent="0.2">
      <c r="A42" s="24"/>
      <c r="B42" s="25"/>
      <c r="C42" s="25"/>
      <c r="D42" s="25"/>
      <c r="E42" s="25"/>
      <c r="F42" s="25"/>
      <c r="G42" s="25"/>
      <c r="H42" s="25"/>
      <c r="I42" s="25"/>
    </row>
    <row r="43" spans="1:9" ht="12.75" customHeight="1" x14ac:dyDescent="0.2">
      <c r="A43" s="20"/>
      <c r="B43" s="20"/>
      <c r="C43" s="20"/>
      <c r="D43" s="20"/>
      <c r="E43" s="20"/>
      <c r="F43" s="20"/>
      <c r="G43" s="20"/>
      <c r="H43" s="21"/>
      <c r="I43" s="22"/>
    </row>
    <row r="44" spans="1:9" ht="12.75" customHeight="1" x14ac:dyDescent="0.2">
      <c r="A44" s="199" t="s">
        <v>49</v>
      </c>
      <c r="B44" s="159"/>
      <c r="C44" s="159"/>
      <c r="D44" s="159"/>
      <c r="E44" s="159"/>
      <c r="F44" s="159"/>
      <c r="G44" s="159"/>
      <c r="H44" s="159"/>
      <c r="I44" s="160"/>
    </row>
    <row r="45" spans="1:9" ht="12.75" customHeight="1" x14ac:dyDescent="0.2">
      <c r="A45" s="199" t="s">
        <v>50</v>
      </c>
      <c r="B45" s="159"/>
      <c r="C45" s="159"/>
      <c r="D45" s="159"/>
      <c r="E45" s="159"/>
      <c r="F45" s="159"/>
      <c r="G45" s="159"/>
      <c r="H45" s="159"/>
      <c r="I45" s="160"/>
    </row>
    <row r="46" spans="1:9" ht="12.75" customHeight="1" x14ac:dyDescent="0.2">
      <c r="A46" s="12" t="s">
        <v>51</v>
      </c>
      <c r="B46" s="178" t="s">
        <v>52</v>
      </c>
      <c r="C46" s="159"/>
      <c r="D46" s="159"/>
      <c r="E46" s="159"/>
      <c r="F46" s="159"/>
      <c r="G46" s="160"/>
      <c r="H46" s="6" t="s">
        <v>11</v>
      </c>
      <c r="I46" s="6" t="s">
        <v>12</v>
      </c>
    </row>
    <row r="47" spans="1:9" ht="12.75" customHeight="1" x14ac:dyDescent="0.2">
      <c r="A47" s="6" t="s">
        <v>13</v>
      </c>
      <c r="B47" s="158" t="s">
        <v>53</v>
      </c>
      <c r="C47" s="159"/>
      <c r="D47" s="159"/>
      <c r="E47" s="159"/>
      <c r="F47" s="159"/>
      <c r="G47" s="160"/>
      <c r="H47" s="9">
        <v>0</v>
      </c>
      <c r="I47" s="8">
        <f>H47*(I20+I61)</f>
        <v>0</v>
      </c>
    </row>
    <row r="48" spans="1:9" ht="12.75" customHeight="1" x14ac:dyDescent="0.2">
      <c r="A48" s="6" t="s">
        <v>15</v>
      </c>
      <c r="B48" s="158" t="s">
        <v>54</v>
      </c>
      <c r="C48" s="159"/>
      <c r="D48" s="159"/>
      <c r="E48" s="159"/>
      <c r="F48" s="159"/>
      <c r="G48" s="160"/>
      <c r="H48" s="9">
        <v>1.4999999999999999E-2</v>
      </c>
      <c r="I48" s="8">
        <f>H48*(I20+I61)</f>
        <v>51.472683569999994</v>
      </c>
    </row>
    <row r="49" spans="1:12" ht="12.75" customHeight="1" x14ac:dyDescent="0.2">
      <c r="A49" s="6" t="s">
        <v>17</v>
      </c>
      <c r="B49" s="158" t="s">
        <v>55</v>
      </c>
      <c r="C49" s="159"/>
      <c r="D49" s="159"/>
      <c r="E49" s="159"/>
      <c r="F49" s="159"/>
      <c r="G49" s="160"/>
      <c r="H49" s="9">
        <v>0.01</v>
      </c>
      <c r="I49" s="8">
        <f>H49*(I20+I61)</f>
        <v>34.315122379999998</v>
      </c>
    </row>
    <row r="50" spans="1:12" ht="12.75" customHeight="1" x14ac:dyDescent="0.2">
      <c r="A50" s="6" t="s">
        <v>19</v>
      </c>
      <c r="B50" s="158" t="s">
        <v>56</v>
      </c>
      <c r="C50" s="159"/>
      <c r="D50" s="159"/>
      <c r="E50" s="159"/>
      <c r="F50" s="159"/>
      <c r="G50" s="160"/>
      <c r="H50" s="9">
        <v>2E-3</v>
      </c>
      <c r="I50" s="8">
        <f>H50*(I20+I61)</f>
        <v>6.8630244759999997</v>
      </c>
    </row>
    <row r="51" spans="1:12" ht="12.75" customHeight="1" x14ac:dyDescent="0.2">
      <c r="A51" s="6" t="s">
        <v>21</v>
      </c>
      <c r="B51" s="158" t="s">
        <v>57</v>
      </c>
      <c r="C51" s="159"/>
      <c r="D51" s="159"/>
      <c r="E51" s="159"/>
      <c r="F51" s="159"/>
      <c r="G51" s="160"/>
      <c r="H51" s="9">
        <v>2.5000000000000001E-2</v>
      </c>
      <c r="I51" s="8">
        <f>H51*(I20+I61)</f>
        <v>85.787805950000006</v>
      </c>
    </row>
    <row r="52" spans="1:12" ht="12.75" customHeight="1" x14ac:dyDescent="0.2">
      <c r="A52" s="6" t="s">
        <v>23</v>
      </c>
      <c r="B52" s="158" t="s">
        <v>58</v>
      </c>
      <c r="C52" s="159"/>
      <c r="D52" s="159"/>
      <c r="E52" s="159"/>
      <c r="F52" s="159"/>
      <c r="G52" s="160"/>
      <c r="H52" s="9">
        <v>0.08</v>
      </c>
      <c r="I52" s="8">
        <f>H52*(I20+I61)</f>
        <v>274.52097903999999</v>
      </c>
    </row>
    <row r="53" spans="1:12" ht="12.75" customHeight="1" x14ac:dyDescent="0.2">
      <c r="A53" s="6" t="s">
        <v>25</v>
      </c>
      <c r="B53" s="158" t="s">
        <v>59</v>
      </c>
      <c r="C53" s="159"/>
      <c r="D53" s="159"/>
      <c r="E53" s="159"/>
      <c r="F53" s="159"/>
      <c r="G53" s="160"/>
      <c r="H53" s="9">
        <v>0.01</v>
      </c>
      <c r="I53" s="8">
        <f>H53*(I20+I61)</f>
        <v>34.315122379999998</v>
      </c>
    </row>
    <row r="54" spans="1:12" ht="12.75" customHeight="1" x14ac:dyDescent="0.2">
      <c r="A54" s="6" t="s">
        <v>60</v>
      </c>
      <c r="B54" s="158" t="s">
        <v>61</v>
      </c>
      <c r="C54" s="159"/>
      <c r="D54" s="159"/>
      <c r="E54" s="159"/>
      <c r="F54" s="159"/>
      <c r="G54" s="160"/>
      <c r="H54" s="9">
        <v>6.0000000000000001E-3</v>
      </c>
      <c r="I54" s="8">
        <f>H54*(I20+I61)</f>
        <v>20.589073427999999</v>
      </c>
    </row>
    <row r="55" spans="1:12" ht="12.75" customHeight="1" x14ac:dyDescent="0.2">
      <c r="A55" s="170" t="s">
        <v>62</v>
      </c>
      <c r="B55" s="159"/>
      <c r="C55" s="159"/>
      <c r="D55" s="159"/>
      <c r="E55" s="159"/>
      <c r="F55" s="159"/>
      <c r="G55" s="160"/>
      <c r="H55" s="13">
        <f>SUM(H47:H54)</f>
        <v>0.14800000000000002</v>
      </c>
      <c r="I55" s="8">
        <f>H55*(I61+I20)</f>
        <v>507.86381122400002</v>
      </c>
      <c r="L55" s="28"/>
    </row>
    <row r="56" spans="1:12" ht="12.75" customHeight="1" x14ac:dyDescent="0.2">
      <c r="A56" s="199" t="s">
        <v>63</v>
      </c>
      <c r="B56" s="159"/>
      <c r="C56" s="159"/>
      <c r="D56" s="159"/>
      <c r="E56" s="159"/>
      <c r="F56" s="159"/>
      <c r="G56" s="159"/>
      <c r="H56" s="159"/>
      <c r="I56" s="160"/>
      <c r="K56" s="29"/>
      <c r="L56" s="28"/>
    </row>
    <row r="57" spans="1:12" ht="12.75" customHeight="1" x14ac:dyDescent="0.2">
      <c r="A57" s="12" t="s">
        <v>64</v>
      </c>
      <c r="B57" s="175" t="s">
        <v>65</v>
      </c>
      <c r="C57" s="159"/>
      <c r="D57" s="159"/>
      <c r="E57" s="159"/>
      <c r="F57" s="159"/>
      <c r="G57" s="160"/>
      <c r="H57" s="6" t="s">
        <v>11</v>
      </c>
      <c r="I57" s="6" t="s">
        <v>12</v>
      </c>
    </row>
    <row r="58" spans="1:12" ht="12.75" customHeight="1" x14ac:dyDescent="0.2">
      <c r="A58" s="6" t="s">
        <v>13</v>
      </c>
      <c r="B58" s="158" t="s">
        <v>66</v>
      </c>
      <c r="C58" s="159"/>
      <c r="D58" s="159"/>
      <c r="E58" s="159"/>
      <c r="F58" s="159"/>
      <c r="G58" s="160"/>
      <c r="H58" s="9">
        <v>8.3299999999999999E-2</v>
      </c>
      <c r="I58" s="8">
        <f>I20*H58</f>
        <v>256.98549800000001</v>
      </c>
    </row>
    <row r="59" spans="1:12" ht="12.75" customHeight="1" x14ac:dyDescent="0.2">
      <c r="A59" s="176" t="s">
        <v>67</v>
      </c>
      <c r="B59" s="159"/>
      <c r="C59" s="159"/>
      <c r="D59" s="159"/>
      <c r="E59" s="159"/>
      <c r="F59" s="159"/>
      <c r="G59" s="160"/>
      <c r="H59" s="30">
        <f t="shared" ref="H59:I59" si="0">SUM(H58)</f>
        <v>8.3299999999999999E-2</v>
      </c>
      <c r="I59" s="31">
        <f t="shared" si="0"/>
        <v>256.98549800000001</v>
      </c>
    </row>
    <row r="60" spans="1:12" ht="12.75" customHeight="1" x14ac:dyDescent="0.2">
      <c r="A60" s="6" t="s">
        <v>15</v>
      </c>
      <c r="B60" s="158" t="s">
        <v>68</v>
      </c>
      <c r="C60" s="159"/>
      <c r="D60" s="159"/>
      <c r="E60" s="159"/>
      <c r="F60" s="159"/>
      <c r="G60" s="160"/>
      <c r="H60" s="9">
        <v>2.9000000000000001E-2</v>
      </c>
      <c r="I60" s="8">
        <f>I20*H60</f>
        <v>89.466740000000001</v>
      </c>
    </row>
    <row r="61" spans="1:12" ht="12.75" customHeight="1" x14ac:dyDescent="0.2">
      <c r="A61" s="170" t="s">
        <v>69</v>
      </c>
      <c r="B61" s="159"/>
      <c r="C61" s="159"/>
      <c r="D61" s="159"/>
      <c r="E61" s="159"/>
      <c r="F61" s="159"/>
      <c r="G61" s="160"/>
      <c r="H61" s="13">
        <f t="shared" ref="H61:I61" si="1">SUM(H59:H60)</f>
        <v>0.1123</v>
      </c>
      <c r="I61" s="32">
        <f t="shared" si="1"/>
        <v>346.45223800000002</v>
      </c>
    </row>
    <row r="62" spans="1:12" ht="12.75" customHeight="1" x14ac:dyDescent="0.2">
      <c r="A62" s="199" t="s">
        <v>70</v>
      </c>
      <c r="B62" s="159"/>
      <c r="C62" s="159"/>
      <c r="D62" s="159"/>
      <c r="E62" s="159"/>
      <c r="F62" s="159"/>
      <c r="G62" s="159"/>
      <c r="H62" s="159"/>
      <c r="I62" s="160"/>
    </row>
    <row r="63" spans="1:12" ht="12.75" customHeight="1" x14ac:dyDescent="0.2">
      <c r="A63" s="12" t="s">
        <v>71</v>
      </c>
      <c r="B63" s="175" t="s">
        <v>72</v>
      </c>
      <c r="C63" s="159"/>
      <c r="D63" s="159"/>
      <c r="E63" s="159"/>
      <c r="F63" s="159"/>
      <c r="G63" s="160"/>
      <c r="H63" s="6" t="s">
        <v>11</v>
      </c>
      <c r="I63" s="6" t="s">
        <v>12</v>
      </c>
    </row>
    <row r="64" spans="1:12" ht="12.75" customHeight="1" x14ac:dyDescent="0.2">
      <c r="A64" s="6" t="s">
        <v>13</v>
      </c>
      <c r="B64" s="158" t="s">
        <v>72</v>
      </c>
      <c r="C64" s="159"/>
      <c r="D64" s="159"/>
      <c r="E64" s="159"/>
      <c r="F64" s="159"/>
      <c r="G64" s="160"/>
      <c r="H64" s="9">
        <v>2.0000000000000001E-4</v>
      </c>
      <c r="I64" s="8">
        <f>$I$20*H64</f>
        <v>0.617012</v>
      </c>
      <c r="K64" s="33"/>
    </row>
    <row r="65" spans="1:9" ht="12.75" customHeight="1" x14ac:dyDescent="0.2">
      <c r="A65" s="176" t="s">
        <v>73</v>
      </c>
      <c r="B65" s="159"/>
      <c r="C65" s="159"/>
      <c r="D65" s="159"/>
      <c r="E65" s="159"/>
      <c r="F65" s="159"/>
      <c r="G65" s="160"/>
      <c r="H65" s="30">
        <v>2.9E-4</v>
      </c>
      <c r="I65" s="31">
        <f>SUM(I64)</f>
        <v>0.617012</v>
      </c>
    </row>
    <row r="66" spans="1:9" ht="12.75" customHeight="1" x14ac:dyDescent="0.2">
      <c r="A66" s="6" t="s">
        <v>15</v>
      </c>
      <c r="B66" s="158" t="s">
        <v>74</v>
      </c>
      <c r="C66" s="159"/>
      <c r="D66" s="159"/>
      <c r="E66" s="159"/>
      <c r="F66" s="159"/>
      <c r="G66" s="160"/>
      <c r="H66" s="9">
        <f>H65*$H$55</f>
        <v>4.2920000000000009E-5</v>
      </c>
      <c r="I66" s="8">
        <f>$I$20*H66</f>
        <v>0.13241077520000002</v>
      </c>
    </row>
    <row r="67" spans="1:9" ht="12.75" customHeight="1" x14ac:dyDescent="0.2">
      <c r="A67" s="170" t="s">
        <v>75</v>
      </c>
      <c r="B67" s="159"/>
      <c r="C67" s="159"/>
      <c r="D67" s="159"/>
      <c r="E67" s="159"/>
      <c r="F67" s="159"/>
      <c r="G67" s="160"/>
      <c r="H67" s="13">
        <f t="shared" ref="H67:I67" si="2">SUM(H65:H66)</f>
        <v>3.3292E-4</v>
      </c>
      <c r="I67" s="32">
        <f t="shared" si="2"/>
        <v>0.7494227752</v>
      </c>
    </row>
    <row r="68" spans="1:9" ht="12.75" customHeight="1" x14ac:dyDescent="0.2">
      <c r="A68" s="199" t="s">
        <v>76</v>
      </c>
      <c r="B68" s="159"/>
      <c r="C68" s="159"/>
      <c r="D68" s="159"/>
      <c r="E68" s="159"/>
      <c r="F68" s="159"/>
      <c r="G68" s="159"/>
      <c r="H68" s="159"/>
      <c r="I68" s="160"/>
    </row>
    <row r="69" spans="1:9" ht="12.75" customHeight="1" x14ac:dyDescent="0.2">
      <c r="A69" s="6" t="s">
        <v>77</v>
      </c>
      <c r="B69" s="175" t="s">
        <v>78</v>
      </c>
      <c r="C69" s="159"/>
      <c r="D69" s="159"/>
      <c r="E69" s="159"/>
      <c r="F69" s="159"/>
      <c r="G69" s="160"/>
      <c r="H69" s="6" t="s">
        <v>11</v>
      </c>
      <c r="I69" s="6" t="s">
        <v>12</v>
      </c>
    </row>
    <row r="70" spans="1:9" ht="12.75" customHeight="1" x14ac:dyDescent="0.2">
      <c r="A70" s="6" t="s">
        <v>13</v>
      </c>
      <c r="B70" s="158" t="s">
        <v>79</v>
      </c>
      <c r="C70" s="159"/>
      <c r="D70" s="159"/>
      <c r="E70" s="159"/>
      <c r="F70" s="159"/>
      <c r="G70" s="160"/>
      <c r="H70" s="9">
        <v>1.7500000000000002E-2</v>
      </c>
      <c r="I70" s="8">
        <v>52.65</v>
      </c>
    </row>
    <row r="71" spans="1:9" ht="12.75" customHeight="1" x14ac:dyDescent="0.2">
      <c r="A71" s="6" t="s">
        <v>15</v>
      </c>
      <c r="B71" s="158" t="s">
        <v>80</v>
      </c>
      <c r="C71" s="159"/>
      <c r="D71" s="159"/>
      <c r="E71" s="159"/>
      <c r="F71" s="159"/>
      <c r="G71" s="160"/>
      <c r="H71" s="54">
        <v>2.9999999999999997E-4</v>
      </c>
      <c r="I71" s="8">
        <v>4.2300000000000004</v>
      </c>
    </row>
    <row r="72" spans="1:9" ht="12.75" customHeight="1" x14ac:dyDescent="0.2">
      <c r="A72" s="6" t="s">
        <v>17</v>
      </c>
      <c r="B72" s="158" t="s">
        <v>81</v>
      </c>
      <c r="C72" s="159"/>
      <c r="D72" s="159"/>
      <c r="E72" s="159"/>
      <c r="F72" s="159"/>
      <c r="G72" s="160"/>
      <c r="H72" s="54">
        <v>3.2000000000000001E-2</v>
      </c>
      <c r="I72" s="8">
        <v>20.66</v>
      </c>
    </row>
    <row r="73" spans="1:9" ht="12.75" customHeight="1" x14ac:dyDescent="0.2">
      <c r="A73" s="6" t="s">
        <v>19</v>
      </c>
      <c r="B73" s="158" t="s">
        <v>82</v>
      </c>
      <c r="C73" s="159"/>
      <c r="D73" s="159"/>
      <c r="E73" s="159"/>
      <c r="F73" s="159"/>
      <c r="G73" s="160"/>
      <c r="H73" s="9">
        <v>1.9400000000000001E-2</v>
      </c>
      <c r="I73" s="8">
        <v>237.66</v>
      </c>
    </row>
    <row r="74" spans="1:9" ht="12.75" customHeight="1" x14ac:dyDescent="0.2">
      <c r="A74" s="6" t="s">
        <v>21</v>
      </c>
      <c r="B74" s="158" t="s">
        <v>83</v>
      </c>
      <c r="C74" s="159"/>
      <c r="D74" s="159"/>
      <c r="E74" s="159"/>
      <c r="F74" s="159"/>
      <c r="G74" s="160"/>
      <c r="H74" s="9">
        <v>6.7999999999999996E-3</v>
      </c>
      <c r="I74" s="8">
        <v>35.17</v>
      </c>
    </row>
    <row r="75" spans="1:9" ht="12.75" customHeight="1" x14ac:dyDescent="0.2">
      <c r="A75" s="6" t="s">
        <v>23</v>
      </c>
      <c r="B75" s="158" t="s">
        <v>84</v>
      </c>
      <c r="C75" s="159"/>
      <c r="D75" s="159"/>
      <c r="E75" s="159"/>
      <c r="F75" s="159"/>
      <c r="G75" s="160"/>
      <c r="H75" s="9">
        <v>8.0000000000000002E-3</v>
      </c>
      <c r="I75" s="8">
        <v>392.66</v>
      </c>
    </row>
    <row r="76" spans="1:9" ht="12.75" customHeight="1" x14ac:dyDescent="0.2">
      <c r="A76" s="170" t="s">
        <v>85</v>
      </c>
      <c r="B76" s="159"/>
      <c r="C76" s="159"/>
      <c r="D76" s="159"/>
      <c r="E76" s="159"/>
      <c r="F76" s="159"/>
      <c r="G76" s="160"/>
      <c r="H76" s="13">
        <f t="shared" ref="H76:I76" si="3">SUM(H70:H75)</f>
        <v>8.4000000000000019E-2</v>
      </c>
      <c r="I76" s="32">
        <f t="shared" si="3"/>
        <v>743.03</v>
      </c>
    </row>
    <row r="77" spans="1:9" ht="12.75" customHeight="1" x14ac:dyDescent="0.2">
      <c r="A77" s="199" t="s">
        <v>86</v>
      </c>
      <c r="B77" s="159"/>
      <c r="C77" s="159"/>
      <c r="D77" s="159"/>
      <c r="E77" s="159"/>
      <c r="F77" s="159"/>
      <c r="G77" s="159"/>
      <c r="H77" s="159"/>
      <c r="I77" s="160"/>
    </row>
    <row r="78" spans="1:9" ht="12.75" customHeight="1" x14ac:dyDescent="0.2">
      <c r="A78" s="39" t="s">
        <v>87</v>
      </c>
      <c r="B78" s="200" t="s">
        <v>88</v>
      </c>
      <c r="C78" s="159"/>
      <c r="D78" s="159"/>
      <c r="E78" s="159"/>
      <c r="F78" s="159"/>
      <c r="G78" s="160"/>
      <c r="H78" s="40" t="s">
        <v>11</v>
      </c>
      <c r="I78" s="40" t="s">
        <v>12</v>
      </c>
    </row>
    <row r="79" spans="1:9" ht="12.75" customHeight="1" x14ac:dyDescent="0.2">
      <c r="A79" s="6" t="s">
        <v>13</v>
      </c>
      <c r="B79" s="158" t="s">
        <v>89</v>
      </c>
      <c r="C79" s="159"/>
      <c r="D79" s="159"/>
      <c r="E79" s="159"/>
      <c r="F79" s="159"/>
      <c r="G79" s="160"/>
      <c r="H79" s="9">
        <v>0.1111</v>
      </c>
      <c r="I79" s="8">
        <f>I20*H79</f>
        <v>342.75016600000004</v>
      </c>
    </row>
    <row r="80" spans="1:9" ht="12.75" customHeight="1" x14ac:dyDescent="0.2">
      <c r="A80" s="6" t="s">
        <v>15</v>
      </c>
      <c r="B80" s="158" t="s">
        <v>90</v>
      </c>
      <c r="C80" s="159"/>
      <c r="D80" s="159"/>
      <c r="E80" s="159"/>
      <c r="F80" s="159"/>
      <c r="G80" s="160"/>
      <c r="H80" s="9">
        <v>3.3999999999999998E-3</v>
      </c>
      <c r="I80" s="8">
        <f>H80*I20</f>
        <v>10.489203999999999</v>
      </c>
    </row>
    <row r="81" spans="1:11" ht="12.75" customHeight="1" x14ac:dyDescent="0.2">
      <c r="A81" s="6" t="s">
        <v>17</v>
      </c>
      <c r="B81" s="158" t="s">
        <v>91</v>
      </c>
      <c r="C81" s="159"/>
      <c r="D81" s="159"/>
      <c r="E81" s="159"/>
      <c r="F81" s="159"/>
      <c r="G81" s="160"/>
      <c r="H81" s="9">
        <v>2.0000000000000001E-4</v>
      </c>
      <c r="I81" s="8">
        <f>H81*I20</f>
        <v>0.617012</v>
      </c>
    </row>
    <row r="82" spans="1:11" ht="12.75" customHeight="1" x14ac:dyDescent="0.2">
      <c r="A82" s="6" t="s">
        <v>19</v>
      </c>
      <c r="B82" s="158" t="s">
        <v>92</v>
      </c>
      <c r="C82" s="159"/>
      <c r="D82" s="159"/>
      <c r="E82" s="159"/>
      <c r="F82" s="159"/>
      <c r="G82" s="160"/>
      <c r="H82" s="9">
        <v>2.8E-3</v>
      </c>
      <c r="I82" s="8">
        <f>H82*I20</f>
        <v>8.6381680000000003</v>
      </c>
    </row>
    <row r="83" spans="1:11" ht="12.75" customHeight="1" x14ac:dyDescent="0.2">
      <c r="A83" s="6" t="s">
        <v>21</v>
      </c>
      <c r="B83" s="158" t="s">
        <v>93</v>
      </c>
      <c r="C83" s="159"/>
      <c r="D83" s="159"/>
      <c r="E83" s="159"/>
      <c r="F83" s="159"/>
      <c r="G83" s="160"/>
      <c r="H83" s="9">
        <v>2E-3</v>
      </c>
      <c r="I83" s="8">
        <f>H83*I20</f>
        <v>6.1701199999999998</v>
      </c>
    </row>
    <row r="84" spans="1:11" ht="12.75" customHeight="1" x14ac:dyDescent="0.2">
      <c r="A84" s="6" t="s">
        <v>23</v>
      </c>
      <c r="B84" s="158" t="s">
        <v>94</v>
      </c>
      <c r="C84" s="159"/>
      <c r="D84" s="159"/>
      <c r="E84" s="159"/>
      <c r="F84" s="159"/>
      <c r="G84" s="160"/>
      <c r="H84" s="9"/>
      <c r="I84" s="8">
        <f>H84*I20</f>
        <v>0</v>
      </c>
      <c r="K84" s="41"/>
    </row>
    <row r="85" spans="1:11" ht="12.75" customHeight="1" x14ac:dyDescent="0.2">
      <c r="A85" s="170" t="s">
        <v>95</v>
      </c>
      <c r="B85" s="159"/>
      <c r="C85" s="159"/>
      <c r="D85" s="159"/>
      <c r="E85" s="159"/>
      <c r="F85" s="159"/>
      <c r="G85" s="160"/>
      <c r="H85" s="13">
        <f t="shared" ref="H85:I85" si="4">SUM(H79:H84)</f>
        <v>0.11950000000000001</v>
      </c>
      <c r="I85" s="32">
        <f t="shared" si="4"/>
        <v>368.66467</v>
      </c>
    </row>
    <row r="86" spans="1:11" ht="12.75" customHeight="1" x14ac:dyDescent="0.2">
      <c r="A86" s="6" t="s">
        <v>25</v>
      </c>
      <c r="B86" s="158" t="s">
        <v>96</v>
      </c>
      <c r="C86" s="159"/>
      <c r="D86" s="159"/>
      <c r="E86" s="159"/>
      <c r="F86" s="159"/>
      <c r="G86" s="160"/>
      <c r="H86" s="9">
        <v>4.1599999999999998E-2</v>
      </c>
      <c r="I86" s="8">
        <f>H86*$I$20</f>
        <v>128.33849599999999</v>
      </c>
    </row>
    <row r="87" spans="1:11" ht="12.75" customHeight="1" x14ac:dyDescent="0.2">
      <c r="A87" s="170" t="s">
        <v>97</v>
      </c>
      <c r="B87" s="159"/>
      <c r="C87" s="159"/>
      <c r="D87" s="159"/>
      <c r="E87" s="159"/>
      <c r="F87" s="159"/>
      <c r="G87" s="160"/>
      <c r="H87" s="13">
        <f t="shared" ref="H87:I87" si="5">SUM(H85:H86)</f>
        <v>0.16110000000000002</v>
      </c>
      <c r="I87" s="32">
        <f t="shared" si="5"/>
        <v>497.00316599999996</v>
      </c>
    </row>
    <row r="88" spans="1:11" ht="12.75" customHeight="1" x14ac:dyDescent="0.2">
      <c r="A88" s="20"/>
      <c r="B88" s="20"/>
      <c r="C88" s="20"/>
      <c r="D88" s="20"/>
      <c r="E88" s="20"/>
      <c r="F88" s="20"/>
      <c r="G88" s="20"/>
      <c r="H88" s="21"/>
      <c r="I88" s="22"/>
    </row>
    <row r="89" spans="1:11" ht="12.75" customHeight="1" x14ac:dyDescent="0.2">
      <c r="A89" s="199" t="s">
        <v>98</v>
      </c>
      <c r="B89" s="159"/>
      <c r="C89" s="159"/>
      <c r="D89" s="159"/>
      <c r="E89" s="159"/>
      <c r="F89" s="159"/>
      <c r="G89" s="159"/>
      <c r="H89" s="159"/>
      <c r="I89" s="160"/>
    </row>
    <row r="90" spans="1:11" ht="12.75" customHeight="1" x14ac:dyDescent="0.2">
      <c r="A90" s="6">
        <v>4</v>
      </c>
      <c r="B90" s="168" t="s">
        <v>99</v>
      </c>
      <c r="C90" s="159"/>
      <c r="D90" s="159"/>
      <c r="E90" s="159"/>
      <c r="F90" s="159"/>
      <c r="G90" s="160"/>
      <c r="H90" s="42" t="s">
        <v>11</v>
      </c>
      <c r="I90" s="6" t="s">
        <v>12</v>
      </c>
    </row>
    <row r="91" spans="1:11" ht="12.75" customHeight="1" x14ac:dyDescent="0.2">
      <c r="A91" s="6" t="s">
        <v>51</v>
      </c>
      <c r="B91" s="169" t="str">
        <f>B46</f>
        <v>Encargos previdenciários, FGTS e outras contribuições</v>
      </c>
      <c r="C91" s="159"/>
      <c r="D91" s="159"/>
      <c r="E91" s="159"/>
      <c r="F91" s="159"/>
      <c r="G91" s="160"/>
      <c r="H91" s="9">
        <f t="shared" ref="H91:I91" si="6">H55</f>
        <v>0.14800000000000002</v>
      </c>
      <c r="I91" s="8">
        <f t="shared" si="6"/>
        <v>507.86381122400002</v>
      </c>
    </row>
    <row r="92" spans="1:11" ht="12.75" customHeight="1" x14ac:dyDescent="0.2">
      <c r="A92" s="6" t="s">
        <v>64</v>
      </c>
      <c r="B92" s="169" t="str">
        <f>B57</f>
        <v>13º (décimo terceiro) salário</v>
      </c>
      <c r="C92" s="159"/>
      <c r="D92" s="159"/>
      <c r="E92" s="159"/>
      <c r="F92" s="159"/>
      <c r="G92" s="160"/>
      <c r="H92" s="9">
        <f t="shared" ref="H92:I92" si="7">H61</f>
        <v>0.1123</v>
      </c>
      <c r="I92" s="8">
        <f t="shared" si="7"/>
        <v>346.45223800000002</v>
      </c>
    </row>
    <row r="93" spans="1:11" ht="12.75" customHeight="1" x14ac:dyDescent="0.2">
      <c r="A93" s="6" t="s">
        <v>71</v>
      </c>
      <c r="B93" s="169" t="str">
        <f>B63</f>
        <v>Afastamento Maternidade</v>
      </c>
      <c r="C93" s="159"/>
      <c r="D93" s="159"/>
      <c r="E93" s="159"/>
      <c r="F93" s="159"/>
      <c r="G93" s="160"/>
      <c r="H93" s="9">
        <f t="shared" ref="H93:I93" si="8">H67</f>
        <v>3.3292E-4</v>
      </c>
      <c r="I93" s="8">
        <f t="shared" si="8"/>
        <v>0.7494227752</v>
      </c>
    </row>
    <row r="94" spans="1:11" ht="12.75" customHeight="1" x14ac:dyDescent="0.2">
      <c r="A94" s="6" t="s">
        <v>77</v>
      </c>
      <c r="B94" s="169" t="s">
        <v>78</v>
      </c>
      <c r="C94" s="159"/>
      <c r="D94" s="159"/>
      <c r="E94" s="159"/>
      <c r="F94" s="159"/>
      <c r="G94" s="160"/>
      <c r="H94" s="9">
        <f t="shared" ref="H94:I94" si="9">H76</f>
        <v>8.4000000000000019E-2</v>
      </c>
      <c r="I94" s="8">
        <f t="shared" si="9"/>
        <v>743.03</v>
      </c>
    </row>
    <row r="95" spans="1:11" ht="12.75" customHeight="1" x14ac:dyDescent="0.2">
      <c r="A95" s="6" t="s">
        <v>87</v>
      </c>
      <c r="B95" s="169" t="s">
        <v>88</v>
      </c>
      <c r="C95" s="159"/>
      <c r="D95" s="159"/>
      <c r="E95" s="159"/>
      <c r="F95" s="159"/>
      <c r="G95" s="160"/>
      <c r="H95" s="9">
        <f t="shared" ref="H95:I95" si="10">H87</f>
        <v>0.16110000000000002</v>
      </c>
      <c r="I95" s="8">
        <f t="shared" si="10"/>
        <v>497.00316599999996</v>
      </c>
    </row>
    <row r="96" spans="1:11" ht="12.75" customHeight="1" x14ac:dyDescent="0.2">
      <c r="A96" s="6" t="s">
        <v>100</v>
      </c>
      <c r="B96" s="158" t="s">
        <v>94</v>
      </c>
      <c r="C96" s="159"/>
      <c r="D96" s="159"/>
      <c r="E96" s="159"/>
      <c r="F96" s="159"/>
      <c r="G96" s="160"/>
      <c r="H96" s="9"/>
      <c r="I96" s="8"/>
    </row>
    <row r="97" spans="1:9" ht="12.75" customHeight="1" x14ac:dyDescent="0.2">
      <c r="A97" s="199" t="s">
        <v>101</v>
      </c>
      <c r="B97" s="159"/>
      <c r="C97" s="159"/>
      <c r="D97" s="159"/>
      <c r="E97" s="159"/>
      <c r="F97" s="159"/>
      <c r="G97" s="160"/>
      <c r="H97" s="43">
        <f t="shared" ref="H97:I97" si="11">SUM(H91:H96)</f>
        <v>0.50573292000000003</v>
      </c>
      <c r="I97" s="10">
        <f t="shared" si="11"/>
        <v>2095.0986379992</v>
      </c>
    </row>
    <row r="98" spans="1:9" ht="12.75" customHeight="1" x14ac:dyDescent="0.2">
      <c r="A98" s="20"/>
      <c r="B98" s="20"/>
      <c r="C98" s="20"/>
      <c r="D98" s="20"/>
      <c r="E98" s="20"/>
      <c r="F98" s="20"/>
      <c r="G98" s="20"/>
      <c r="H98" s="20"/>
      <c r="I98" s="20"/>
    </row>
    <row r="99" spans="1:9" ht="12.75" customHeight="1" x14ac:dyDescent="0.2">
      <c r="A99" s="199" t="s">
        <v>102</v>
      </c>
      <c r="B99" s="159"/>
      <c r="C99" s="159"/>
      <c r="D99" s="159"/>
      <c r="E99" s="159"/>
      <c r="F99" s="159"/>
      <c r="G99" s="159"/>
      <c r="H99" s="159"/>
      <c r="I99" s="160"/>
    </row>
    <row r="100" spans="1:9" ht="12.75" customHeight="1" x14ac:dyDescent="0.2">
      <c r="A100" s="6">
        <v>5</v>
      </c>
      <c r="B100" s="175" t="s">
        <v>103</v>
      </c>
      <c r="C100" s="159"/>
      <c r="D100" s="159"/>
      <c r="E100" s="159"/>
      <c r="F100" s="159"/>
      <c r="G100" s="160"/>
      <c r="H100" s="6" t="s">
        <v>11</v>
      </c>
      <c r="I100" s="6" t="s">
        <v>12</v>
      </c>
    </row>
    <row r="101" spans="1:9" ht="12.75" customHeight="1" x14ac:dyDescent="0.2">
      <c r="A101" s="6" t="s">
        <v>13</v>
      </c>
      <c r="B101" s="158" t="s">
        <v>104</v>
      </c>
      <c r="C101" s="159"/>
      <c r="D101" s="159"/>
      <c r="E101" s="159"/>
      <c r="F101" s="159"/>
      <c r="G101" s="160"/>
      <c r="H101" s="44">
        <v>0.01</v>
      </c>
      <c r="I101" s="8">
        <f>H101*I118</f>
        <v>61.447986379992003</v>
      </c>
    </row>
    <row r="102" spans="1:9" ht="12.75" customHeight="1" x14ac:dyDescent="0.2">
      <c r="A102" s="6" t="s">
        <v>15</v>
      </c>
      <c r="B102" s="158" t="s">
        <v>105</v>
      </c>
      <c r="C102" s="159"/>
      <c r="D102" s="159"/>
      <c r="E102" s="159"/>
      <c r="F102" s="159"/>
      <c r="G102" s="160"/>
      <c r="H102" s="44">
        <v>1.4999999999999999E-2</v>
      </c>
      <c r="I102" s="8">
        <f>H102*(I101+I118)</f>
        <v>93.093699365687868</v>
      </c>
    </row>
    <row r="103" spans="1:9" ht="12.75" customHeight="1" x14ac:dyDescent="0.2">
      <c r="A103" s="6" t="s">
        <v>17</v>
      </c>
      <c r="B103" s="175" t="s">
        <v>106</v>
      </c>
      <c r="C103" s="159"/>
      <c r="D103" s="159"/>
      <c r="E103" s="159"/>
      <c r="F103" s="159"/>
      <c r="G103" s="160"/>
      <c r="H103" s="9">
        <f>H104+H105+H106+H107</f>
        <v>0.10149999999999999</v>
      </c>
      <c r="I103" s="19"/>
    </row>
    <row r="104" spans="1:9" ht="12.75" customHeight="1" x14ac:dyDescent="0.2">
      <c r="A104" s="6" t="s">
        <v>107</v>
      </c>
      <c r="B104" s="158" t="s">
        <v>135</v>
      </c>
      <c r="C104" s="159"/>
      <c r="D104" s="159"/>
      <c r="E104" s="159"/>
      <c r="F104" s="159"/>
      <c r="G104" s="160"/>
      <c r="H104" s="44">
        <v>6.4999999999999997E-3</v>
      </c>
      <c r="I104" s="8">
        <f>H104*I120</f>
        <v>43.397681085682791</v>
      </c>
    </row>
    <row r="105" spans="1:9" ht="12.75" customHeight="1" x14ac:dyDescent="0.2">
      <c r="A105" s="6" t="s">
        <v>109</v>
      </c>
      <c r="B105" s="158" t="s">
        <v>110</v>
      </c>
      <c r="C105" s="159"/>
      <c r="D105" s="159"/>
      <c r="E105" s="159"/>
      <c r="F105" s="159"/>
      <c r="G105" s="160"/>
      <c r="H105" s="44">
        <v>0.03</v>
      </c>
      <c r="I105" s="8">
        <f>H105*I120</f>
        <v>200.29698962622825</v>
      </c>
    </row>
    <row r="106" spans="1:9" ht="12.75" customHeight="1" x14ac:dyDescent="0.2">
      <c r="A106" s="6" t="s">
        <v>111</v>
      </c>
      <c r="B106" s="158" t="s">
        <v>112</v>
      </c>
      <c r="C106" s="159"/>
      <c r="D106" s="159"/>
      <c r="E106" s="159"/>
      <c r="F106" s="159"/>
      <c r="G106" s="160"/>
      <c r="H106" s="44">
        <v>0.02</v>
      </c>
      <c r="I106" s="8">
        <f>H106*I120</f>
        <v>133.5313264174855</v>
      </c>
    </row>
    <row r="107" spans="1:9" ht="12.75" customHeight="1" x14ac:dyDescent="0.2">
      <c r="A107" s="6" t="s">
        <v>113</v>
      </c>
      <c r="B107" s="158" t="s">
        <v>114</v>
      </c>
      <c r="C107" s="159"/>
      <c r="D107" s="159"/>
      <c r="E107" s="159"/>
      <c r="F107" s="159"/>
      <c r="G107" s="160"/>
      <c r="H107" s="44">
        <v>4.4999999999999998E-2</v>
      </c>
      <c r="I107" s="8">
        <f>((I118+I101+I102)/(1-H103))*H107</f>
        <v>315.49283758321599</v>
      </c>
    </row>
    <row r="108" spans="1:9" ht="12.75" customHeight="1" x14ac:dyDescent="0.2">
      <c r="A108" s="199" t="s">
        <v>115</v>
      </c>
      <c r="B108" s="159"/>
      <c r="C108" s="159"/>
      <c r="D108" s="159"/>
      <c r="E108" s="159"/>
      <c r="F108" s="159"/>
      <c r="G108" s="160"/>
      <c r="H108" s="45">
        <f>H101+H102+H104+H105+H106+H107</f>
        <v>0.1265</v>
      </c>
      <c r="I108" s="10">
        <f>SUM(I101:I107)</f>
        <v>847.26052045829238</v>
      </c>
    </row>
    <row r="109" spans="1:9" ht="12.75" customHeight="1" x14ac:dyDescent="0.2">
      <c r="A109" s="46" t="s">
        <v>136</v>
      </c>
    </row>
    <row r="110" spans="1:9" ht="12.75" customHeight="1" x14ac:dyDescent="0.2">
      <c r="A110" s="46" t="s">
        <v>137</v>
      </c>
    </row>
    <row r="111" spans="1:9" ht="12.75" customHeight="1" x14ac:dyDescent="0.2">
      <c r="A111" s="28"/>
      <c r="B111" s="28"/>
      <c r="C111" s="28"/>
      <c r="D111" s="28"/>
      <c r="E111" s="28"/>
      <c r="F111" s="28"/>
      <c r="G111" s="28"/>
      <c r="H111" s="28"/>
      <c r="I111" s="22"/>
    </row>
    <row r="112" spans="1:9" ht="12.75" customHeight="1" x14ac:dyDescent="0.2">
      <c r="A112" s="199" t="s">
        <v>118</v>
      </c>
      <c r="B112" s="159"/>
      <c r="C112" s="159"/>
      <c r="D112" s="159"/>
      <c r="E112" s="159"/>
      <c r="F112" s="159"/>
      <c r="G112" s="159"/>
      <c r="H112" s="159"/>
      <c r="I112" s="160"/>
    </row>
    <row r="113" spans="1:11" ht="12.75" customHeight="1" x14ac:dyDescent="0.2">
      <c r="A113" s="170" t="s">
        <v>119</v>
      </c>
      <c r="B113" s="159"/>
      <c r="C113" s="159"/>
      <c r="D113" s="159"/>
      <c r="E113" s="159"/>
      <c r="F113" s="159"/>
      <c r="G113" s="159"/>
      <c r="H113" s="160"/>
      <c r="I113" s="6" t="s">
        <v>12</v>
      </c>
    </row>
    <row r="114" spans="1:11" ht="12.75" customHeight="1" x14ac:dyDescent="0.2">
      <c r="A114" s="3" t="s">
        <v>13</v>
      </c>
      <c r="B114" s="158" t="str">
        <f>A11</f>
        <v>MÓDULO 1 - COMPOSIÇÃO DA REMUNERAÇÃO</v>
      </c>
      <c r="C114" s="159"/>
      <c r="D114" s="159"/>
      <c r="E114" s="159"/>
      <c r="F114" s="159"/>
      <c r="G114" s="159"/>
      <c r="H114" s="160"/>
      <c r="I114" s="8">
        <f>I20</f>
        <v>3085.06</v>
      </c>
    </row>
    <row r="115" spans="1:11" ht="12.75" customHeight="1" x14ac:dyDescent="0.2">
      <c r="A115" s="3" t="s">
        <v>15</v>
      </c>
      <c r="B115" s="158" t="str">
        <f>A22</f>
        <v>MÓDULO 2 – BENEFÍCIOS ANUAIS, MENSAIS E DIÁRIOS</v>
      </c>
      <c r="C115" s="159"/>
      <c r="D115" s="159"/>
      <c r="E115" s="159"/>
      <c r="F115" s="159"/>
      <c r="G115" s="159"/>
      <c r="H115" s="160"/>
      <c r="I115" s="8">
        <f>I31</f>
        <v>964.64</v>
      </c>
    </row>
    <row r="116" spans="1:11" ht="12.75" customHeight="1" x14ac:dyDescent="0.2">
      <c r="A116" s="3" t="s">
        <v>17</v>
      </c>
      <c r="B116" s="158" t="str">
        <f>A34</f>
        <v>MÓDULO 3 – INSUMOS DIVERSOS</v>
      </c>
      <c r="C116" s="159"/>
      <c r="D116" s="159"/>
      <c r="E116" s="159"/>
      <c r="F116" s="159"/>
      <c r="G116" s="159"/>
      <c r="H116" s="160"/>
      <c r="I116" s="8">
        <f>I40</f>
        <v>0</v>
      </c>
    </row>
    <row r="117" spans="1:11" ht="12.75" customHeight="1" x14ac:dyDescent="0.2">
      <c r="A117" s="3" t="s">
        <v>19</v>
      </c>
      <c r="B117" s="158" t="str">
        <f>A44</f>
        <v>MÓDULO 4 – ENCARGOS SOCIAIS E TRABALHISTAS</v>
      </c>
      <c r="C117" s="159"/>
      <c r="D117" s="159"/>
      <c r="E117" s="159"/>
      <c r="F117" s="159"/>
      <c r="G117" s="159"/>
      <c r="H117" s="160"/>
      <c r="I117" s="8">
        <f>I97</f>
        <v>2095.0986379992</v>
      </c>
    </row>
    <row r="118" spans="1:11" ht="12.75" customHeight="1" x14ac:dyDescent="0.2">
      <c r="A118" s="6"/>
      <c r="B118" s="161" t="s">
        <v>120</v>
      </c>
      <c r="C118" s="159"/>
      <c r="D118" s="159"/>
      <c r="E118" s="159"/>
      <c r="F118" s="159"/>
      <c r="G118" s="159"/>
      <c r="H118" s="160"/>
      <c r="I118" s="32">
        <f>SUM(I114:I117)</f>
        <v>6144.7986379991999</v>
      </c>
    </row>
    <row r="119" spans="1:11" ht="12.75" customHeight="1" x14ac:dyDescent="0.2">
      <c r="A119" s="3" t="s">
        <v>21</v>
      </c>
      <c r="B119" s="158" t="str">
        <f>A99</f>
        <v>MÓDULO 5 – CUSTOS INDIRETOS, TRIBUTOS E LUCRO</v>
      </c>
      <c r="C119" s="159"/>
      <c r="D119" s="159"/>
      <c r="E119" s="159"/>
      <c r="F119" s="159"/>
      <c r="G119" s="159"/>
      <c r="H119" s="160"/>
      <c r="I119" s="8">
        <f>I108</f>
        <v>847.26052045829238</v>
      </c>
    </row>
    <row r="120" spans="1:11" ht="12.75" customHeight="1" x14ac:dyDescent="0.2">
      <c r="A120" s="199" t="s">
        <v>121</v>
      </c>
      <c r="B120" s="159"/>
      <c r="C120" s="159"/>
      <c r="D120" s="159"/>
      <c r="E120" s="159"/>
      <c r="F120" s="159"/>
      <c r="G120" s="159"/>
      <c r="H120" s="160"/>
      <c r="I120" s="10">
        <f>(I118+I101+I102)/(1-SUM(H104:H106))</f>
        <v>6676.5663208742753</v>
      </c>
    </row>
    <row r="121" spans="1:11" ht="12.75" customHeight="1" x14ac:dyDescent="0.2">
      <c r="A121" s="165" t="s">
        <v>122</v>
      </c>
      <c r="B121" s="166"/>
      <c r="C121" s="166"/>
      <c r="D121" s="166"/>
      <c r="E121" s="166"/>
      <c r="F121" s="166"/>
      <c r="G121" s="166"/>
      <c r="H121" s="20"/>
      <c r="I121" s="11">
        <v>4</v>
      </c>
      <c r="K121" s="47"/>
    </row>
    <row r="122" spans="1:11" ht="12.75" customHeight="1" x14ac:dyDescent="0.2">
      <c r="A122" s="167" t="s">
        <v>138</v>
      </c>
      <c r="B122" s="157"/>
      <c r="C122" s="157"/>
      <c r="D122" s="157"/>
      <c r="E122" s="157"/>
      <c r="F122" s="157"/>
      <c r="G122" s="157"/>
      <c r="H122" s="48"/>
      <c r="I122" s="29">
        <f>I120</f>
        <v>6676.5663208742753</v>
      </c>
    </row>
    <row r="123" spans="1:11" ht="12.75" customHeight="1" x14ac:dyDescent="0.2">
      <c r="A123" s="156" t="s">
        <v>124</v>
      </c>
      <c r="B123" s="157"/>
      <c r="C123" s="157"/>
      <c r="D123" s="157"/>
      <c r="E123" s="157"/>
      <c r="F123" s="157"/>
      <c r="G123" s="157"/>
      <c r="I123" s="29">
        <f>I122*12</f>
        <v>80118.795850491297</v>
      </c>
    </row>
    <row r="124" spans="1:11" ht="12.75" customHeight="1" x14ac:dyDescent="0.2">
      <c r="A124" s="156"/>
      <c r="B124" s="157"/>
      <c r="C124" s="157"/>
      <c r="D124" s="157"/>
      <c r="E124" s="157"/>
      <c r="F124" s="157"/>
      <c r="G124" s="157"/>
      <c r="H124" s="157"/>
      <c r="I124" s="157"/>
    </row>
    <row r="125" spans="1:11" ht="12.75" customHeight="1" x14ac:dyDescent="0.2">
      <c r="K125" s="47"/>
    </row>
    <row r="126" spans="1:11" ht="12.75" customHeight="1" x14ac:dyDescent="0.2">
      <c r="K126" s="47"/>
    </row>
    <row r="127" spans="1:11" ht="12.75" customHeight="1" x14ac:dyDescent="0.2">
      <c r="K127" s="49"/>
    </row>
    <row r="128" spans="1:11" ht="12.75" customHeight="1" x14ac:dyDescent="0.2"/>
    <row r="129" spans="10:26" ht="12.75" customHeight="1" x14ac:dyDescent="0.2"/>
    <row r="130" spans="10:26" ht="12.75" customHeight="1" x14ac:dyDescent="0.2"/>
    <row r="131" spans="10:26" ht="12.75" customHeight="1" x14ac:dyDescent="0.2"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</row>
    <row r="132" spans="10:26" ht="12.75" customHeight="1" x14ac:dyDescent="0.2"/>
    <row r="133" spans="10:26" ht="12.75" customHeight="1" x14ac:dyDescent="0.2"/>
    <row r="134" spans="10:26" ht="12.75" customHeight="1" x14ac:dyDescent="0.2"/>
    <row r="135" spans="10:26" ht="12.75" customHeight="1" x14ac:dyDescent="0.2"/>
    <row r="136" spans="10:26" ht="12.75" customHeight="1" x14ac:dyDescent="0.2"/>
    <row r="137" spans="10:26" ht="12.75" customHeight="1" x14ac:dyDescent="0.2"/>
    <row r="138" spans="10:26" ht="12.75" customHeight="1" x14ac:dyDescent="0.2"/>
    <row r="139" spans="10:26" ht="12.75" customHeight="1" x14ac:dyDescent="0.2"/>
    <row r="140" spans="10:26" ht="12.75" customHeight="1" x14ac:dyDescent="0.2"/>
    <row r="141" spans="10:26" ht="12.75" customHeight="1" x14ac:dyDescent="0.2"/>
    <row r="142" spans="10:26" ht="12.75" customHeight="1" x14ac:dyDescent="0.2"/>
    <row r="143" spans="10:26" ht="12.75" customHeight="1" x14ac:dyDescent="0.2"/>
    <row r="144" spans="10:26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114">
    <mergeCell ref="A1:I1"/>
    <mergeCell ref="B2:E2"/>
    <mergeCell ref="G2:I2"/>
    <mergeCell ref="A3:I3"/>
    <mergeCell ref="A5:I5"/>
    <mergeCell ref="B6:H6"/>
    <mergeCell ref="A7:I7"/>
    <mergeCell ref="B8:I8"/>
    <mergeCell ref="B9:I9"/>
    <mergeCell ref="A11:I11"/>
    <mergeCell ref="B12:G12"/>
    <mergeCell ref="B13:G13"/>
    <mergeCell ref="B14:G14"/>
    <mergeCell ref="B15:G15"/>
    <mergeCell ref="B16:G16"/>
    <mergeCell ref="B17:G17"/>
    <mergeCell ref="B18:G18"/>
    <mergeCell ref="B19:G19"/>
    <mergeCell ref="A20:H20"/>
    <mergeCell ref="A22:I22"/>
    <mergeCell ref="B23:G23"/>
    <mergeCell ref="B24:G24"/>
    <mergeCell ref="B25:G25"/>
    <mergeCell ref="B26:G26"/>
    <mergeCell ref="B27:G27"/>
    <mergeCell ref="B28:G28"/>
    <mergeCell ref="B29:G29"/>
    <mergeCell ref="B30:G30"/>
    <mergeCell ref="A31:H31"/>
    <mergeCell ref="A32:I32"/>
    <mergeCell ref="A34:I34"/>
    <mergeCell ref="B35:G35"/>
    <mergeCell ref="B36:G36"/>
    <mergeCell ref="B37:G37"/>
    <mergeCell ref="B38:G38"/>
    <mergeCell ref="B39:G39"/>
    <mergeCell ref="A40:H40"/>
    <mergeCell ref="A41:I41"/>
    <mergeCell ref="A44:I44"/>
    <mergeCell ref="A45:I45"/>
    <mergeCell ref="B46:G46"/>
    <mergeCell ref="B47:G47"/>
    <mergeCell ref="B48:G48"/>
    <mergeCell ref="B49:G49"/>
    <mergeCell ref="B50:G50"/>
    <mergeCell ref="B51:G51"/>
    <mergeCell ref="B52:G52"/>
    <mergeCell ref="B53:G53"/>
    <mergeCell ref="B54:G54"/>
    <mergeCell ref="A99:I99"/>
    <mergeCell ref="B100:G100"/>
    <mergeCell ref="B101:G101"/>
    <mergeCell ref="B102:G102"/>
    <mergeCell ref="B103:G103"/>
    <mergeCell ref="A55:G55"/>
    <mergeCell ref="A56:I56"/>
    <mergeCell ref="B57:G57"/>
    <mergeCell ref="B58:G58"/>
    <mergeCell ref="A59:G59"/>
    <mergeCell ref="B60:G60"/>
    <mergeCell ref="A61:G61"/>
    <mergeCell ref="A62:I62"/>
    <mergeCell ref="B63:G63"/>
    <mergeCell ref="B64:G64"/>
    <mergeCell ref="A65:G65"/>
    <mergeCell ref="B66:G66"/>
    <mergeCell ref="A67:G67"/>
    <mergeCell ref="A68:I68"/>
    <mergeCell ref="B69:G69"/>
    <mergeCell ref="B104:G104"/>
    <mergeCell ref="B105:G105"/>
    <mergeCell ref="B106:G106"/>
    <mergeCell ref="B107:G107"/>
    <mergeCell ref="A108:G108"/>
    <mergeCell ref="A112:I112"/>
    <mergeCell ref="A113:H113"/>
    <mergeCell ref="B114:H114"/>
    <mergeCell ref="B115:H115"/>
    <mergeCell ref="B70:G70"/>
    <mergeCell ref="B71:G71"/>
    <mergeCell ref="B72:G72"/>
    <mergeCell ref="B73:G73"/>
    <mergeCell ref="B74:G74"/>
    <mergeCell ref="B75:G75"/>
    <mergeCell ref="A76:G76"/>
    <mergeCell ref="A77:I77"/>
    <mergeCell ref="B78:G78"/>
    <mergeCell ref="B79:G79"/>
    <mergeCell ref="B80:G80"/>
    <mergeCell ref="B81:G81"/>
    <mergeCell ref="B82:G82"/>
    <mergeCell ref="B83:G83"/>
    <mergeCell ref="B84:G84"/>
    <mergeCell ref="A85:G85"/>
    <mergeCell ref="B86:G86"/>
    <mergeCell ref="A87:G87"/>
    <mergeCell ref="A89:I89"/>
    <mergeCell ref="B90:G90"/>
    <mergeCell ref="B91:G91"/>
    <mergeCell ref="B92:G92"/>
    <mergeCell ref="B93:G93"/>
    <mergeCell ref="B94:G94"/>
    <mergeCell ref="B95:G95"/>
    <mergeCell ref="B96:G96"/>
    <mergeCell ref="A97:G97"/>
    <mergeCell ref="A123:G123"/>
    <mergeCell ref="A124:I124"/>
    <mergeCell ref="B116:H116"/>
    <mergeCell ref="B117:H117"/>
    <mergeCell ref="B118:H118"/>
    <mergeCell ref="B119:H119"/>
    <mergeCell ref="A120:H120"/>
    <mergeCell ref="A121:G121"/>
    <mergeCell ref="A122:G122"/>
  </mergeCells>
  <printOptions horizontalCentered="1"/>
  <pageMargins left="0.39370078740157483" right="0.19685039370078741" top="1.3779527559055118" bottom="0.39370078740157483" header="0" footer="0"/>
  <pageSetup paperSize="9" orientation="portrait"/>
  <rowBreaks count="2" manualBreakCount="2">
    <brk id="120" man="1"/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workbookViewId="0"/>
  </sheetViews>
  <sheetFormatPr defaultColWidth="12.5703125" defaultRowHeight="15" customHeight="1" x14ac:dyDescent="0.2"/>
  <cols>
    <col min="1" max="1" width="9.28515625" customWidth="1"/>
    <col min="2" max="2" width="34.42578125" customWidth="1"/>
    <col min="3" max="3" width="11.140625" customWidth="1"/>
    <col min="4" max="4" width="13.140625" customWidth="1"/>
    <col min="5" max="5" width="18.7109375" customWidth="1"/>
    <col min="6" max="6" width="20.28515625" customWidth="1"/>
    <col min="7" max="7" width="11.140625" customWidth="1"/>
    <col min="8" max="26" width="8.85546875" customWidth="1"/>
  </cols>
  <sheetData>
    <row r="1" spans="1:26" ht="12.75" customHeight="1" x14ac:dyDescent="0.2">
      <c r="A1" s="206"/>
      <c r="B1" s="207"/>
      <c r="C1" s="207"/>
      <c r="D1" s="207"/>
      <c r="E1" s="207"/>
      <c r="F1" s="208"/>
    </row>
    <row r="2" spans="1:26" ht="12.75" customHeight="1" x14ac:dyDescent="0.2">
      <c r="A2" s="209" t="s">
        <v>139</v>
      </c>
      <c r="B2" s="212" t="s">
        <v>140</v>
      </c>
      <c r="C2" s="215" t="s">
        <v>141</v>
      </c>
      <c r="D2" s="222" t="s">
        <v>142</v>
      </c>
      <c r="E2" s="216" t="s">
        <v>143</v>
      </c>
      <c r="F2" s="217"/>
    </row>
    <row r="3" spans="1:26" ht="12.75" customHeight="1" x14ac:dyDescent="0.2">
      <c r="A3" s="210"/>
      <c r="B3" s="213"/>
      <c r="C3" s="213"/>
      <c r="D3" s="223"/>
      <c r="E3" s="218" t="s">
        <v>144</v>
      </c>
      <c r="F3" s="220" t="s">
        <v>145</v>
      </c>
    </row>
    <row r="4" spans="1:26" ht="12.75" customHeight="1" x14ac:dyDescent="0.2">
      <c r="A4" s="211"/>
      <c r="B4" s="214"/>
      <c r="C4" s="214"/>
      <c r="D4" s="224"/>
      <c r="E4" s="219"/>
      <c r="F4" s="221"/>
    </row>
    <row r="5" spans="1:26" ht="12.75" customHeight="1" x14ac:dyDescent="0.2">
      <c r="A5" s="55">
        <v>1</v>
      </c>
      <c r="B5" s="56" t="s">
        <v>146</v>
      </c>
      <c r="C5" s="57" t="s">
        <v>147</v>
      </c>
      <c r="D5" s="58">
        <v>1</v>
      </c>
      <c r="E5" s="59">
        <v>3</v>
      </c>
      <c r="F5" s="60">
        <f t="shared" ref="F5:F10" si="0">E5*D5</f>
        <v>3</v>
      </c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</row>
    <row r="6" spans="1:26" ht="12.75" customHeight="1" x14ac:dyDescent="0.2">
      <c r="A6" s="62">
        <v>2</v>
      </c>
      <c r="B6" s="63" t="s">
        <v>148</v>
      </c>
      <c r="C6" s="64" t="s">
        <v>149</v>
      </c>
      <c r="D6" s="65">
        <v>3</v>
      </c>
      <c r="E6" s="66">
        <v>28</v>
      </c>
      <c r="F6" s="67">
        <f t="shared" si="0"/>
        <v>84</v>
      </c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</row>
    <row r="7" spans="1:26" ht="12.75" customHeight="1" x14ac:dyDescent="0.2">
      <c r="A7" s="62">
        <v>3</v>
      </c>
      <c r="B7" s="63" t="s">
        <v>150</v>
      </c>
      <c r="C7" s="64" t="s">
        <v>149</v>
      </c>
      <c r="D7" s="65">
        <v>3</v>
      </c>
      <c r="E7" s="66">
        <v>28</v>
      </c>
      <c r="F7" s="67">
        <f t="shared" si="0"/>
        <v>84</v>
      </c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</row>
    <row r="8" spans="1:26" ht="12.75" customHeight="1" x14ac:dyDescent="0.2">
      <c r="A8" s="62">
        <v>4</v>
      </c>
      <c r="B8" s="63" t="s">
        <v>151</v>
      </c>
      <c r="C8" s="64" t="s">
        <v>152</v>
      </c>
      <c r="D8" s="65">
        <v>3</v>
      </c>
      <c r="E8" s="66">
        <v>28</v>
      </c>
      <c r="F8" s="67">
        <f t="shared" si="0"/>
        <v>84</v>
      </c>
      <c r="G8" s="46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</row>
    <row r="9" spans="1:26" ht="12.75" customHeight="1" x14ac:dyDescent="0.2">
      <c r="A9" s="62">
        <v>5</v>
      </c>
      <c r="B9" s="63" t="s">
        <v>153</v>
      </c>
      <c r="C9" s="64" t="s">
        <v>152</v>
      </c>
      <c r="D9" s="65">
        <v>3</v>
      </c>
      <c r="E9" s="66">
        <v>3</v>
      </c>
      <c r="F9" s="67">
        <f t="shared" si="0"/>
        <v>9</v>
      </c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</row>
    <row r="10" spans="1:26" ht="12.75" customHeight="1" x14ac:dyDescent="0.2">
      <c r="A10" s="68">
        <v>6</v>
      </c>
      <c r="B10" s="63" t="s">
        <v>154</v>
      </c>
      <c r="C10" s="64" t="s">
        <v>152</v>
      </c>
      <c r="D10" s="69">
        <v>3</v>
      </c>
      <c r="E10" s="70">
        <v>40</v>
      </c>
      <c r="F10" s="71">
        <f t="shared" si="0"/>
        <v>120</v>
      </c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</row>
    <row r="11" spans="1:26" ht="12.75" customHeight="1" x14ac:dyDescent="0.2">
      <c r="A11" s="225" t="s">
        <v>155</v>
      </c>
      <c r="B11" s="226"/>
      <c r="C11" s="226"/>
      <c r="D11" s="227"/>
      <c r="E11" s="228">
        <f>SUM(F5:F10)</f>
        <v>384</v>
      </c>
      <c r="F11" s="227"/>
    </row>
    <row r="12" spans="1:26" ht="5.25" customHeight="1" x14ac:dyDescent="0.2">
      <c r="A12" s="28"/>
    </row>
    <row r="13" spans="1:26" ht="25.5" customHeight="1" x14ac:dyDescent="0.2">
      <c r="A13" s="229" t="s">
        <v>156</v>
      </c>
      <c r="B13" s="207"/>
      <c r="C13" s="207"/>
      <c r="D13" s="230"/>
      <c r="E13" s="231">
        <f>E11/12</f>
        <v>32</v>
      </c>
      <c r="F13" s="208"/>
    </row>
    <row r="14" spans="1:26" ht="12.75" customHeight="1" x14ac:dyDescent="0.2">
      <c r="A14" s="28"/>
    </row>
    <row r="15" spans="1:26" ht="12.75" customHeight="1" x14ac:dyDescent="0.2">
      <c r="A15" s="28"/>
    </row>
    <row r="16" spans="1:26" ht="12.75" customHeight="1" x14ac:dyDescent="0.2">
      <c r="A16" s="156" t="s">
        <v>157</v>
      </c>
      <c r="B16" s="157"/>
      <c r="C16" s="157"/>
      <c r="D16" s="157"/>
      <c r="E16" s="157"/>
      <c r="F16" s="157"/>
    </row>
    <row r="17" spans="1:1" ht="12.75" customHeight="1" x14ac:dyDescent="0.2">
      <c r="A17" s="28"/>
    </row>
    <row r="18" spans="1:1" ht="12.75" customHeight="1" x14ac:dyDescent="0.2">
      <c r="A18" s="28"/>
    </row>
    <row r="19" spans="1:1" ht="12.75" customHeight="1" x14ac:dyDescent="0.2">
      <c r="A19" s="28"/>
    </row>
    <row r="20" spans="1:1" ht="12.75" customHeight="1" x14ac:dyDescent="0.2">
      <c r="A20" s="28"/>
    </row>
    <row r="21" spans="1:1" ht="12.75" customHeight="1" x14ac:dyDescent="0.2">
      <c r="A21" s="28"/>
    </row>
    <row r="22" spans="1:1" ht="12.75" customHeight="1" x14ac:dyDescent="0.2">
      <c r="A22" s="28"/>
    </row>
    <row r="23" spans="1:1" ht="12.75" customHeight="1" x14ac:dyDescent="0.2">
      <c r="A23" s="28"/>
    </row>
    <row r="24" spans="1:1" ht="12.75" customHeight="1" x14ac:dyDescent="0.2">
      <c r="A24" s="28"/>
    </row>
    <row r="25" spans="1:1" ht="12.75" customHeight="1" x14ac:dyDescent="0.2">
      <c r="A25" s="28"/>
    </row>
    <row r="26" spans="1:1" ht="12.75" customHeight="1" x14ac:dyDescent="0.2">
      <c r="A26" s="28"/>
    </row>
    <row r="27" spans="1:1" ht="12.75" customHeight="1" x14ac:dyDescent="0.2">
      <c r="A27" s="28"/>
    </row>
    <row r="28" spans="1:1" ht="12.75" customHeight="1" x14ac:dyDescent="0.2">
      <c r="A28" s="28"/>
    </row>
    <row r="29" spans="1:1" ht="12.75" customHeight="1" x14ac:dyDescent="0.2">
      <c r="A29" s="28"/>
    </row>
    <row r="30" spans="1:1" ht="12.75" customHeight="1" x14ac:dyDescent="0.2">
      <c r="A30" s="28"/>
    </row>
    <row r="31" spans="1:1" ht="12.75" customHeight="1" x14ac:dyDescent="0.2">
      <c r="A31" s="28"/>
    </row>
    <row r="32" spans="1:1" ht="12.75" customHeight="1" x14ac:dyDescent="0.2">
      <c r="A32" s="28"/>
    </row>
    <row r="33" spans="1:1" ht="12.75" customHeight="1" x14ac:dyDescent="0.2">
      <c r="A33" s="28"/>
    </row>
    <row r="34" spans="1:1" ht="12.75" customHeight="1" x14ac:dyDescent="0.2">
      <c r="A34" s="28"/>
    </row>
    <row r="35" spans="1:1" ht="12.75" customHeight="1" x14ac:dyDescent="0.2">
      <c r="A35" s="28"/>
    </row>
    <row r="36" spans="1:1" ht="12.75" customHeight="1" x14ac:dyDescent="0.2">
      <c r="A36" s="28"/>
    </row>
    <row r="37" spans="1:1" ht="12.75" customHeight="1" x14ac:dyDescent="0.2">
      <c r="A37" s="28"/>
    </row>
    <row r="38" spans="1:1" ht="12.75" customHeight="1" x14ac:dyDescent="0.2">
      <c r="A38" s="28"/>
    </row>
    <row r="39" spans="1:1" ht="12.75" customHeight="1" x14ac:dyDescent="0.2">
      <c r="A39" s="28"/>
    </row>
    <row r="40" spans="1:1" ht="12.75" customHeight="1" x14ac:dyDescent="0.2">
      <c r="A40" s="28"/>
    </row>
    <row r="41" spans="1:1" ht="12.75" customHeight="1" x14ac:dyDescent="0.2">
      <c r="A41" s="28"/>
    </row>
    <row r="42" spans="1:1" ht="12.75" customHeight="1" x14ac:dyDescent="0.2">
      <c r="A42" s="28"/>
    </row>
    <row r="43" spans="1:1" ht="12.75" customHeight="1" x14ac:dyDescent="0.2">
      <c r="A43" s="28"/>
    </row>
    <row r="44" spans="1:1" ht="12.75" customHeight="1" x14ac:dyDescent="0.2">
      <c r="A44" s="28"/>
    </row>
    <row r="45" spans="1:1" ht="12.75" customHeight="1" x14ac:dyDescent="0.2">
      <c r="A45" s="28"/>
    </row>
    <row r="46" spans="1:1" ht="12.75" customHeight="1" x14ac:dyDescent="0.2">
      <c r="A46" s="28"/>
    </row>
    <row r="47" spans="1:1" ht="12.75" customHeight="1" x14ac:dyDescent="0.2">
      <c r="A47" s="28"/>
    </row>
    <row r="48" spans="1:1" ht="12.75" customHeight="1" x14ac:dyDescent="0.2">
      <c r="A48" s="28"/>
    </row>
    <row r="49" spans="1:1" ht="12.75" customHeight="1" x14ac:dyDescent="0.2">
      <c r="A49" s="28"/>
    </row>
    <row r="50" spans="1:1" ht="12.75" customHeight="1" x14ac:dyDescent="0.2">
      <c r="A50" s="28"/>
    </row>
    <row r="51" spans="1:1" ht="12.75" customHeight="1" x14ac:dyDescent="0.2">
      <c r="A51" s="28"/>
    </row>
    <row r="52" spans="1:1" ht="12.75" customHeight="1" x14ac:dyDescent="0.2">
      <c r="A52" s="28"/>
    </row>
    <row r="53" spans="1:1" ht="12.75" customHeight="1" x14ac:dyDescent="0.2">
      <c r="A53" s="28"/>
    </row>
    <row r="54" spans="1:1" ht="12.75" customHeight="1" x14ac:dyDescent="0.2">
      <c r="A54" s="28"/>
    </row>
    <row r="55" spans="1:1" ht="12.75" customHeight="1" x14ac:dyDescent="0.2">
      <c r="A55" s="28"/>
    </row>
    <row r="56" spans="1:1" ht="12.75" customHeight="1" x14ac:dyDescent="0.2">
      <c r="A56" s="28"/>
    </row>
    <row r="57" spans="1:1" ht="12.75" customHeight="1" x14ac:dyDescent="0.2">
      <c r="A57" s="28"/>
    </row>
    <row r="58" spans="1:1" ht="12.75" customHeight="1" x14ac:dyDescent="0.2">
      <c r="A58" s="28"/>
    </row>
    <row r="59" spans="1:1" ht="12.75" customHeight="1" x14ac:dyDescent="0.2">
      <c r="A59" s="28"/>
    </row>
    <row r="60" spans="1:1" ht="12.75" customHeight="1" x14ac:dyDescent="0.2">
      <c r="A60" s="28"/>
    </row>
    <row r="61" spans="1:1" ht="12.75" customHeight="1" x14ac:dyDescent="0.2">
      <c r="A61" s="28"/>
    </row>
    <row r="62" spans="1:1" ht="12.75" customHeight="1" x14ac:dyDescent="0.2">
      <c r="A62" s="28"/>
    </row>
    <row r="63" spans="1:1" ht="12.75" customHeight="1" x14ac:dyDescent="0.2">
      <c r="A63" s="28"/>
    </row>
    <row r="64" spans="1:1" ht="12.75" customHeight="1" x14ac:dyDescent="0.2">
      <c r="A64" s="28"/>
    </row>
    <row r="65" spans="1:1" ht="12.75" customHeight="1" x14ac:dyDescent="0.2">
      <c r="A65" s="28"/>
    </row>
    <row r="66" spans="1:1" ht="12.75" customHeight="1" x14ac:dyDescent="0.2">
      <c r="A66" s="28"/>
    </row>
    <row r="67" spans="1:1" ht="12.75" customHeight="1" x14ac:dyDescent="0.2">
      <c r="A67" s="28"/>
    </row>
    <row r="68" spans="1:1" ht="12.75" customHeight="1" x14ac:dyDescent="0.2">
      <c r="A68" s="28"/>
    </row>
    <row r="69" spans="1:1" ht="12.75" customHeight="1" x14ac:dyDescent="0.2">
      <c r="A69" s="28"/>
    </row>
    <row r="70" spans="1:1" ht="12.75" customHeight="1" x14ac:dyDescent="0.2">
      <c r="A70" s="28"/>
    </row>
    <row r="71" spans="1:1" ht="12.75" customHeight="1" x14ac:dyDescent="0.2">
      <c r="A71" s="28"/>
    </row>
    <row r="72" spans="1:1" ht="12.75" customHeight="1" x14ac:dyDescent="0.2">
      <c r="A72" s="28"/>
    </row>
    <row r="73" spans="1:1" ht="12.75" customHeight="1" x14ac:dyDescent="0.2">
      <c r="A73" s="28"/>
    </row>
    <row r="74" spans="1:1" ht="12.75" customHeight="1" x14ac:dyDescent="0.2">
      <c r="A74" s="28"/>
    </row>
    <row r="75" spans="1:1" ht="12.75" customHeight="1" x14ac:dyDescent="0.2">
      <c r="A75" s="28"/>
    </row>
    <row r="76" spans="1:1" ht="12.75" customHeight="1" x14ac:dyDescent="0.2">
      <c r="A76" s="28"/>
    </row>
    <row r="77" spans="1:1" ht="12.75" customHeight="1" x14ac:dyDescent="0.2">
      <c r="A77" s="28"/>
    </row>
    <row r="78" spans="1:1" ht="12.75" customHeight="1" x14ac:dyDescent="0.2">
      <c r="A78" s="28"/>
    </row>
    <row r="79" spans="1:1" ht="12.75" customHeight="1" x14ac:dyDescent="0.2">
      <c r="A79" s="28"/>
    </row>
    <row r="80" spans="1:1" ht="12.75" customHeight="1" x14ac:dyDescent="0.2">
      <c r="A80" s="28"/>
    </row>
    <row r="81" spans="1:1" ht="12.75" customHeight="1" x14ac:dyDescent="0.2">
      <c r="A81" s="28"/>
    </row>
    <row r="82" spans="1:1" ht="12.75" customHeight="1" x14ac:dyDescent="0.2">
      <c r="A82" s="28"/>
    </row>
    <row r="83" spans="1:1" ht="12.75" customHeight="1" x14ac:dyDescent="0.2">
      <c r="A83" s="28"/>
    </row>
    <row r="84" spans="1:1" ht="12.75" customHeight="1" x14ac:dyDescent="0.2">
      <c r="A84" s="28"/>
    </row>
    <row r="85" spans="1:1" ht="12.75" customHeight="1" x14ac:dyDescent="0.2">
      <c r="A85" s="28"/>
    </row>
    <row r="86" spans="1:1" ht="12.75" customHeight="1" x14ac:dyDescent="0.2">
      <c r="A86" s="28"/>
    </row>
    <row r="87" spans="1:1" ht="12.75" customHeight="1" x14ac:dyDescent="0.2">
      <c r="A87" s="28"/>
    </row>
    <row r="88" spans="1:1" ht="12.75" customHeight="1" x14ac:dyDescent="0.2">
      <c r="A88" s="28"/>
    </row>
    <row r="89" spans="1:1" ht="12.75" customHeight="1" x14ac:dyDescent="0.2">
      <c r="A89" s="28"/>
    </row>
    <row r="90" spans="1:1" ht="12.75" customHeight="1" x14ac:dyDescent="0.2">
      <c r="A90" s="28"/>
    </row>
    <row r="91" spans="1:1" ht="12.75" customHeight="1" x14ac:dyDescent="0.2">
      <c r="A91" s="28"/>
    </row>
    <row r="92" spans="1:1" ht="12.75" customHeight="1" x14ac:dyDescent="0.2">
      <c r="A92" s="28"/>
    </row>
    <row r="93" spans="1:1" ht="12.75" customHeight="1" x14ac:dyDescent="0.2">
      <c r="A93" s="28"/>
    </row>
    <row r="94" spans="1:1" ht="12.75" customHeight="1" x14ac:dyDescent="0.2">
      <c r="A94" s="28"/>
    </row>
    <row r="95" spans="1:1" ht="12.75" customHeight="1" x14ac:dyDescent="0.2">
      <c r="A95" s="28"/>
    </row>
    <row r="96" spans="1:1" ht="12.75" customHeight="1" x14ac:dyDescent="0.2">
      <c r="A96" s="28"/>
    </row>
    <row r="97" spans="1:1" ht="12.75" customHeight="1" x14ac:dyDescent="0.2">
      <c r="A97" s="28"/>
    </row>
    <row r="98" spans="1:1" ht="12.75" customHeight="1" x14ac:dyDescent="0.2">
      <c r="A98" s="28"/>
    </row>
    <row r="99" spans="1:1" ht="12.75" customHeight="1" x14ac:dyDescent="0.2">
      <c r="A99" s="28"/>
    </row>
    <row r="100" spans="1:1" ht="12.75" customHeight="1" x14ac:dyDescent="0.2">
      <c r="A100" s="28"/>
    </row>
    <row r="101" spans="1:1" ht="12.75" customHeight="1" x14ac:dyDescent="0.2">
      <c r="A101" s="28"/>
    </row>
    <row r="102" spans="1:1" ht="12.75" customHeight="1" x14ac:dyDescent="0.2">
      <c r="A102" s="28"/>
    </row>
    <row r="103" spans="1:1" ht="12.75" customHeight="1" x14ac:dyDescent="0.2">
      <c r="A103" s="28"/>
    </row>
    <row r="104" spans="1:1" ht="12.75" customHeight="1" x14ac:dyDescent="0.2">
      <c r="A104" s="28"/>
    </row>
    <row r="105" spans="1:1" ht="12.75" customHeight="1" x14ac:dyDescent="0.2">
      <c r="A105" s="28"/>
    </row>
    <row r="106" spans="1:1" ht="12.75" customHeight="1" x14ac:dyDescent="0.2">
      <c r="A106" s="28"/>
    </row>
    <row r="107" spans="1:1" ht="12.75" customHeight="1" x14ac:dyDescent="0.2">
      <c r="A107" s="28"/>
    </row>
    <row r="108" spans="1:1" ht="12.75" customHeight="1" x14ac:dyDescent="0.2">
      <c r="A108" s="28"/>
    </row>
    <row r="109" spans="1:1" ht="12.75" customHeight="1" x14ac:dyDescent="0.2">
      <c r="A109" s="28"/>
    </row>
    <row r="110" spans="1:1" ht="12.75" customHeight="1" x14ac:dyDescent="0.2">
      <c r="A110" s="28"/>
    </row>
    <row r="111" spans="1:1" ht="12.75" customHeight="1" x14ac:dyDescent="0.2">
      <c r="A111" s="28"/>
    </row>
    <row r="112" spans="1:1" ht="12.75" customHeight="1" x14ac:dyDescent="0.2">
      <c r="A112" s="28"/>
    </row>
    <row r="113" spans="1:1" ht="12.75" customHeight="1" x14ac:dyDescent="0.2">
      <c r="A113" s="28"/>
    </row>
    <row r="114" spans="1:1" ht="12.75" customHeight="1" x14ac:dyDescent="0.2">
      <c r="A114" s="28"/>
    </row>
    <row r="115" spans="1:1" ht="12.75" customHeight="1" x14ac:dyDescent="0.2">
      <c r="A115" s="28"/>
    </row>
    <row r="116" spans="1:1" ht="12.75" customHeight="1" x14ac:dyDescent="0.2">
      <c r="A116" s="28"/>
    </row>
    <row r="117" spans="1:1" ht="12.75" customHeight="1" x14ac:dyDescent="0.2">
      <c r="A117" s="28"/>
    </row>
    <row r="118" spans="1:1" ht="12.75" customHeight="1" x14ac:dyDescent="0.2">
      <c r="A118" s="28"/>
    </row>
    <row r="119" spans="1:1" ht="12.75" customHeight="1" x14ac:dyDescent="0.2">
      <c r="A119" s="28"/>
    </row>
    <row r="120" spans="1:1" ht="12.75" customHeight="1" x14ac:dyDescent="0.2">
      <c r="A120" s="28"/>
    </row>
    <row r="121" spans="1:1" ht="12.75" customHeight="1" x14ac:dyDescent="0.2">
      <c r="A121" s="28"/>
    </row>
    <row r="122" spans="1:1" ht="12.75" customHeight="1" x14ac:dyDescent="0.2">
      <c r="A122" s="28"/>
    </row>
    <row r="123" spans="1:1" ht="12.75" customHeight="1" x14ac:dyDescent="0.2">
      <c r="A123" s="28"/>
    </row>
    <row r="124" spans="1:1" ht="12.75" customHeight="1" x14ac:dyDescent="0.2">
      <c r="A124" s="28"/>
    </row>
    <row r="125" spans="1:1" ht="12.75" customHeight="1" x14ac:dyDescent="0.2">
      <c r="A125" s="28"/>
    </row>
    <row r="126" spans="1:1" ht="12.75" customHeight="1" x14ac:dyDescent="0.2">
      <c r="A126" s="28"/>
    </row>
    <row r="127" spans="1:1" ht="12.75" customHeight="1" x14ac:dyDescent="0.2">
      <c r="A127" s="28"/>
    </row>
    <row r="128" spans="1:1" ht="12.75" customHeight="1" x14ac:dyDescent="0.2">
      <c r="A128" s="28"/>
    </row>
    <row r="129" spans="1:1" ht="12.75" customHeight="1" x14ac:dyDescent="0.2">
      <c r="A129" s="28"/>
    </row>
    <row r="130" spans="1:1" ht="12.75" customHeight="1" x14ac:dyDescent="0.2">
      <c r="A130" s="28"/>
    </row>
    <row r="131" spans="1:1" ht="12.75" customHeight="1" x14ac:dyDescent="0.2">
      <c r="A131" s="28"/>
    </row>
    <row r="132" spans="1:1" ht="12.75" customHeight="1" x14ac:dyDescent="0.2">
      <c r="A132" s="28"/>
    </row>
    <row r="133" spans="1:1" ht="12.75" customHeight="1" x14ac:dyDescent="0.2">
      <c r="A133" s="28"/>
    </row>
    <row r="134" spans="1:1" ht="12.75" customHeight="1" x14ac:dyDescent="0.2">
      <c r="A134" s="28"/>
    </row>
    <row r="135" spans="1:1" ht="12.75" customHeight="1" x14ac:dyDescent="0.2">
      <c r="A135" s="28"/>
    </row>
    <row r="136" spans="1:1" ht="12.75" customHeight="1" x14ac:dyDescent="0.2">
      <c r="A136" s="28"/>
    </row>
    <row r="137" spans="1:1" ht="12.75" customHeight="1" x14ac:dyDescent="0.2">
      <c r="A137" s="28"/>
    </row>
    <row r="138" spans="1:1" ht="12.75" customHeight="1" x14ac:dyDescent="0.2">
      <c r="A138" s="28"/>
    </row>
    <row r="139" spans="1:1" ht="12.75" customHeight="1" x14ac:dyDescent="0.2">
      <c r="A139" s="28"/>
    </row>
    <row r="140" spans="1:1" ht="12.75" customHeight="1" x14ac:dyDescent="0.2">
      <c r="A140" s="28"/>
    </row>
    <row r="141" spans="1:1" ht="12.75" customHeight="1" x14ac:dyDescent="0.2">
      <c r="A141" s="28"/>
    </row>
    <row r="142" spans="1:1" ht="12.75" customHeight="1" x14ac:dyDescent="0.2">
      <c r="A142" s="28"/>
    </row>
    <row r="143" spans="1:1" ht="12.75" customHeight="1" x14ac:dyDescent="0.2">
      <c r="A143" s="28"/>
    </row>
    <row r="144" spans="1:1" ht="12.75" customHeight="1" x14ac:dyDescent="0.2">
      <c r="A144" s="28"/>
    </row>
    <row r="145" spans="1:1" ht="12.75" customHeight="1" x14ac:dyDescent="0.2">
      <c r="A145" s="28"/>
    </row>
    <row r="146" spans="1:1" ht="12.75" customHeight="1" x14ac:dyDescent="0.2">
      <c r="A146" s="28"/>
    </row>
    <row r="147" spans="1:1" ht="12.75" customHeight="1" x14ac:dyDescent="0.2">
      <c r="A147" s="28"/>
    </row>
    <row r="148" spans="1:1" ht="12.75" customHeight="1" x14ac:dyDescent="0.2">
      <c r="A148" s="28"/>
    </row>
    <row r="149" spans="1:1" ht="12.75" customHeight="1" x14ac:dyDescent="0.2">
      <c r="A149" s="28"/>
    </row>
    <row r="150" spans="1:1" ht="12.75" customHeight="1" x14ac:dyDescent="0.2">
      <c r="A150" s="28"/>
    </row>
    <row r="151" spans="1:1" ht="12.75" customHeight="1" x14ac:dyDescent="0.2">
      <c r="A151" s="28"/>
    </row>
    <row r="152" spans="1:1" ht="12.75" customHeight="1" x14ac:dyDescent="0.2">
      <c r="A152" s="28"/>
    </row>
    <row r="153" spans="1:1" ht="12.75" customHeight="1" x14ac:dyDescent="0.2">
      <c r="A153" s="28"/>
    </row>
    <row r="154" spans="1:1" ht="12.75" customHeight="1" x14ac:dyDescent="0.2">
      <c r="A154" s="28"/>
    </row>
    <row r="155" spans="1:1" ht="12.75" customHeight="1" x14ac:dyDescent="0.2">
      <c r="A155" s="28"/>
    </row>
    <row r="156" spans="1:1" ht="12.75" customHeight="1" x14ac:dyDescent="0.2">
      <c r="A156" s="28"/>
    </row>
    <row r="157" spans="1:1" ht="12.75" customHeight="1" x14ac:dyDescent="0.2">
      <c r="A157" s="28"/>
    </row>
    <row r="158" spans="1:1" ht="12.75" customHeight="1" x14ac:dyDescent="0.2">
      <c r="A158" s="28"/>
    </row>
    <row r="159" spans="1:1" ht="12.75" customHeight="1" x14ac:dyDescent="0.2">
      <c r="A159" s="28"/>
    </row>
    <row r="160" spans="1:1" ht="12.75" customHeight="1" x14ac:dyDescent="0.2">
      <c r="A160" s="28"/>
    </row>
    <row r="161" spans="1:1" ht="12.75" customHeight="1" x14ac:dyDescent="0.2">
      <c r="A161" s="28"/>
    </row>
    <row r="162" spans="1:1" ht="12.75" customHeight="1" x14ac:dyDescent="0.2">
      <c r="A162" s="28"/>
    </row>
    <row r="163" spans="1:1" ht="12.75" customHeight="1" x14ac:dyDescent="0.2">
      <c r="A163" s="28"/>
    </row>
    <row r="164" spans="1:1" ht="12.75" customHeight="1" x14ac:dyDescent="0.2">
      <c r="A164" s="28"/>
    </row>
    <row r="165" spans="1:1" ht="12.75" customHeight="1" x14ac:dyDescent="0.2">
      <c r="A165" s="28"/>
    </row>
    <row r="166" spans="1:1" ht="12.75" customHeight="1" x14ac:dyDescent="0.2">
      <c r="A166" s="28"/>
    </row>
    <row r="167" spans="1:1" ht="12.75" customHeight="1" x14ac:dyDescent="0.2">
      <c r="A167" s="28"/>
    </row>
    <row r="168" spans="1:1" ht="12.75" customHeight="1" x14ac:dyDescent="0.2">
      <c r="A168" s="28"/>
    </row>
    <row r="169" spans="1:1" ht="12.75" customHeight="1" x14ac:dyDescent="0.2">
      <c r="A169" s="28"/>
    </row>
    <row r="170" spans="1:1" ht="12.75" customHeight="1" x14ac:dyDescent="0.2">
      <c r="A170" s="28"/>
    </row>
    <row r="171" spans="1:1" ht="12.75" customHeight="1" x14ac:dyDescent="0.2">
      <c r="A171" s="28"/>
    </row>
    <row r="172" spans="1:1" ht="12.75" customHeight="1" x14ac:dyDescent="0.2">
      <c r="A172" s="28"/>
    </row>
    <row r="173" spans="1:1" ht="12.75" customHeight="1" x14ac:dyDescent="0.2">
      <c r="A173" s="28"/>
    </row>
    <row r="174" spans="1:1" ht="12.75" customHeight="1" x14ac:dyDescent="0.2">
      <c r="A174" s="28"/>
    </row>
    <row r="175" spans="1:1" ht="12.75" customHeight="1" x14ac:dyDescent="0.2">
      <c r="A175" s="28"/>
    </row>
    <row r="176" spans="1:1" ht="12.75" customHeight="1" x14ac:dyDescent="0.2">
      <c r="A176" s="28"/>
    </row>
    <row r="177" spans="1:1" ht="12.75" customHeight="1" x14ac:dyDescent="0.2">
      <c r="A177" s="28"/>
    </row>
    <row r="178" spans="1:1" ht="12.75" customHeight="1" x14ac:dyDescent="0.2">
      <c r="A178" s="28"/>
    </row>
    <row r="179" spans="1:1" ht="12.75" customHeight="1" x14ac:dyDescent="0.2">
      <c r="A179" s="28"/>
    </row>
    <row r="180" spans="1:1" ht="12.75" customHeight="1" x14ac:dyDescent="0.2">
      <c r="A180" s="28"/>
    </row>
    <row r="181" spans="1:1" ht="12.75" customHeight="1" x14ac:dyDescent="0.2">
      <c r="A181" s="28"/>
    </row>
    <row r="182" spans="1:1" ht="12.75" customHeight="1" x14ac:dyDescent="0.2">
      <c r="A182" s="28"/>
    </row>
    <row r="183" spans="1:1" ht="12.75" customHeight="1" x14ac:dyDescent="0.2">
      <c r="A183" s="28"/>
    </row>
    <row r="184" spans="1:1" ht="12.75" customHeight="1" x14ac:dyDescent="0.2">
      <c r="A184" s="28"/>
    </row>
    <row r="185" spans="1:1" ht="12.75" customHeight="1" x14ac:dyDescent="0.2">
      <c r="A185" s="28"/>
    </row>
    <row r="186" spans="1:1" ht="12.75" customHeight="1" x14ac:dyDescent="0.2">
      <c r="A186" s="28"/>
    </row>
    <row r="187" spans="1:1" ht="12.75" customHeight="1" x14ac:dyDescent="0.2">
      <c r="A187" s="28"/>
    </row>
    <row r="188" spans="1:1" ht="12.75" customHeight="1" x14ac:dyDescent="0.2">
      <c r="A188" s="28"/>
    </row>
    <row r="189" spans="1:1" ht="12.75" customHeight="1" x14ac:dyDescent="0.2">
      <c r="A189" s="28"/>
    </row>
    <row r="190" spans="1:1" ht="12.75" customHeight="1" x14ac:dyDescent="0.2">
      <c r="A190" s="28"/>
    </row>
    <row r="191" spans="1:1" ht="12.75" customHeight="1" x14ac:dyDescent="0.2">
      <c r="A191" s="28"/>
    </row>
    <row r="192" spans="1:1" ht="12.75" customHeight="1" x14ac:dyDescent="0.2">
      <c r="A192" s="28"/>
    </row>
    <row r="193" spans="1:1" ht="12.75" customHeight="1" x14ac:dyDescent="0.2">
      <c r="A193" s="28"/>
    </row>
    <row r="194" spans="1:1" ht="12.75" customHeight="1" x14ac:dyDescent="0.2">
      <c r="A194" s="28"/>
    </row>
    <row r="195" spans="1:1" ht="12.75" customHeight="1" x14ac:dyDescent="0.2">
      <c r="A195" s="28"/>
    </row>
    <row r="196" spans="1:1" ht="12.75" customHeight="1" x14ac:dyDescent="0.2">
      <c r="A196" s="28"/>
    </row>
    <row r="197" spans="1:1" ht="12.75" customHeight="1" x14ac:dyDescent="0.2">
      <c r="A197" s="28"/>
    </row>
    <row r="198" spans="1:1" ht="12.75" customHeight="1" x14ac:dyDescent="0.2">
      <c r="A198" s="28"/>
    </row>
    <row r="199" spans="1:1" ht="12.75" customHeight="1" x14ac:dyDescent="0.2">
      <c r="A199" s="28"/>
    </row>
    <row r="200" spans="1:1" ht="12.75" customHeight="1" x14ac:dyDescent="0.2">
      <c r="A200" s="28"/>
    </row>
    <row r="201" spans="1:1" ht="12.75" customHeight="1" x14ac:dyDescent="0.2">
      <c r="A201" s="28"/>
    </row>
    <row r="202" spans="1:1" ht="12.75" customHeight="1" x14ac:dyDescent="0.2">
      <c r="A202" s="28"/>
    </row>
    <row r="203" spans="1:1" ht="12.75" customHeight="1" x14ac:dyDescent="0.2">
      <c r="A203" s="28"/>
    </row>
    <row r="204" spans="1:1" ht="12.75" customHeight="1" x14ac:dyDescent="0.2">
      <c r="A204" s="28"/>
    </row>
    <row r="205" spans="1:1" ht="12.75" customHeight="1" x14ac:dyDescent="0.2">
      <c r="A205" s="28"/>
    </row>
    <row r="206" spans="1:1" ht="12.75" customHeight="1" x14ac:dyDescent="0.2">
      <c r="A206" s="28"/>
    </row>
    <row r="207" spans="1:1" ht="12.75" customHeight="1" x14ac:dyDescent="0.2">
      <c r="A207" s="28"/>
    </row>
    <row r="208" spans="1:1" ht="12.75" customHeight="1" x14ac:dyDescent="0.2">
      <c r="A208" s="28"/>
    </row>
    <row r="209" spans="1:1" ht="12.75" customHeight="1" x14ac:dyDescent="0.2">
      <c r="A209" s="28"/>
    </row>
    <row r="210" spans="1:1" ht="12.75" customHeight="1" x14ac:dyDescent="0.2">
      <c r="A210" s="28"/>
    </row>
    <row r="211" spans="1:1" ht="12.75" customHeight="1" x14ac:dyDescent="0.2">
      <c r="A211" s="28"/>
    </row>
    <row r="212" spans="1:1" ht="12.75" customHeight="1" x14ac:dyDescent="0.2">
      <c r="A212" s="28"/>
    </row>
    <row r="213" spans="1:1" ht="12.75" customHeight="1" x14ac:dyDescent="0.2">
      <c r="A213" s="28"/>
    </row>
    <row r="214" spans="1:1" ht="12.75" customHeight="1" x14ac:dyDescent="0.2">
      <c r="A214" s="28"/>
    </row>
    <row r="215" spans="1:1" ht="12.75" customHeight="1" x14ac:dyDescent="0.2">
      <c r="A215" s="28"/>
    </row>
    <row r="216" spans="1:1" ht="12.75" customHeight="1" x14ac:dyDescent="0.2">
      <c r="A216" s="28"/>
    </row>
    <row r="217" spans="1:1" ht="12.75" customHeight="1" x14ac:dyDescent="0.2">
      <c r="A217" s="28"/>
    </row>
    <row r="218" spans="1:1" ht="12.75" customHeight="1" x14ac:dyDescent="0.2">
      <c r="A218" s="28"/>
    </row>
    <row r="219" spans="1:1" ht="12.75" customHeight="1" x14ac:dyDescent="0.2">
      <c r="A219" s="28"/>
    </row>
    <row r="220" spans="1:1" ht="12.75" customHeight="1" x14ac:dyDescent="0.2">
      <c r="A220" s="28"/>
    </row>
    <row r="221" spans="1:1" ht="15.75" customHeight="1" x14ac:dyDescent="0.2"/>
    <row r="222" spans="1:1" ht="15.75" customHeight="1" x14ac:dyDescent="0.2"/>
    <row r="223" spans="1:1" ht="15.75" customHeight="1" x14ac:dyDescent="0.2"/>
    <row r="224" spans="1:1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13">
    <mergeCell ref="A16:F16"/>
    <mergeCell ref="A1:F1"/>
    <mergeCell ref="A2:A4"/>
    <mergeCell ref="B2:B4"/>
    <mergeCell ref="C2:C4"/>
    <mergeCell ref="E2:F2"/>
    <mergeCell ref="E3:E4"/>
    <mergeCell ref="F3:F4"/>
    <mergeCell ref="D2:D4"/>
    <mergeCell ref="A11:D11"/>
    <mergeCell ref="E11:F11"/>
    <mergeCell ref="A13:D13"/>
    <mergeCell ref="E13:F13"/>
  </mergeCells>
  <printOptions horizontalCentered="1"/>
  <pageMargins left="0.51181102362204722" right="0.51181102362204722" top="1.3779527559055118" bottom="0.78740157480314965" header="0" footer="0"/>
  <pageSetup paperSize="9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workbookViewId="0"/>
  </sheetViews>
  <sheetFormatPr defaultColWidth="12.5703125" defaultRowHeight="15" customHeight="1" x14ac:dyDescent="0.2"/>
  <cols>
    <col min="1" max="1" width="9.28515625" customWidth="1"/>
    <col min="2" max="2" width="34.42578125" customWidth="1"/>
    <col min="3" max="3" width="11.140625" customWidth="1"/>
    <col min="4" max="4" width="13.140625" customWidth="1"/>
    <col min="5" max="5" width="18.7109375" customWidth="1"/>
    <col min="6" max="6" width="20.28515625" customWidth="1"/>
    <col min="7" max="7" width="11.140625" customWidth="1"/>
    <col min="8" max="26" width="8.85546875" customWidth="1"/>
  </cols>
  <sheetData>
    <row r="1" spans="1:26" ht="12.75" customHeight="1" x14ac:dyDescent="0.2">
      <c r="A1" s="206"/>
      <c r="B1" s="207"/>
      <c r="C1" s="207"/>
      <c r="D1" s="207"/>
      <c r="E1" s="207"/>
      <c r="F1" s="208"/>
    </row>
    <row r="2" spans="1:26" ht="12.75" customHeight="1" x14ac:dyDescent="0.2">
      <c r="A2" s="209" t="s">
        <v>139</v>
      </c>
      <c r="B2" s="212" t="s">
        <v>158</v>
      </c>
      <c r="C2" s="215" t="s">
        <v>141</v>
      </c>
      <c r="D2" s="222" t="s">
        <v>142</v>
      </c>
      <c r="E2" s="216" t="s">
        <v>143</v>
      </c>
      <c r="F2" s="217"/>
    </row>
    <row r="3" spans="1:26" ht="12.75" customHeight="1" x14ac:dyDescent="0.2">
      <c r="A3" s="210"/>
      <c r="B3" s="213"/>
      <c r="C3" s="213"/>
      <c r="D3" s="223"/>
      <c r="E3" s="218" t="s">
        <v>144</v>
      </c>
      <c r="F3" s="220" t="s">
        <v>145</v>
      </c>
    </row>
    <row r="4" spans="1:26" ht="12.75" customHeight="1" x14ac:dyDescent="0.2">
      <c r="A4" s="211"/>
      <c r="B4" s="214"/>
      <c r="C4" s="214"/>
      <c r="D4" s="224"/>
      <c r="E4" s="219"/>
      <c r="F4" s="221"/>
    </row>
    <row r="5" spans="1:26" ht="12.75" customHeight="1" x14ac:dyDescent="0.2">
      <c r="A5" s="55">
        <v>1</v>
      </c>
      <c r="B5" s="56" t="s">
        <v>159</v>
      </c>
      <c r="C5" s="57" t="s">
        <v>147</v>
      </c>
      <c r="D5" s="58">
        <v>1</v>
      </c>
      <c r="E5" s="72">
        <v>1466.91</v>
      </c>
      <c r="F5" s="73">
        <f t="shared" ref="F5:F11" si="0">E5*D5</f>
        <v>1466.91</v>
      </c>
      <c r="G5" s="61"/>
      <c r="H5" s="46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</row>
    <row r="6" spans="1:26" ht="12.75" customHeight="1" x14ac:dyDescent="0.2">
      <c r="A6" s="62">
        <v>2</v>
      </c>
      <c r="B6" s="63" t="s">
        <v>160</v>
      </c>
      <c r="C6" s="57" t="s">
        <v>147</v>
      </c>
      <c r="D6" s="65">
        <v>1</v>
      </c>
      <c r="E6" s="74">
        <v>6167.88</v>
      </c>
      <c r="F6" s="75">
        <f t="shared" si="0"/>
        <v>6167.88</v>
      </c>
      <c r="G6" s="46"/>
      <c r="H6" s="46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</row>
    <row r="7" spans="1:26" ht="12.75" customHeight="1" x14ac:dyDescent="0.2">
      <c r="A7" s="62">
        <v>3</v>
      </c>
      <c r="B7" s="63" t="s">
        <v>161</v>
      </c>
      <c r="C7" s="57" t="s">
        <v>147</v>
      </c>
      <c r="D7" s="65">
        <v>1</v>
      </c>
      <c r="E7" s="74">
        <v>7296.93</v>
      </c>
      <c r="F7" s="75">
        <f t="shared" si="0"/>
        <v>7296.93</v>
      </c>
      <c r="G7" s="46"/>
      <c r="H7" s="76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</row>
    <row r="8" spans="1:26" ht="12.75" customHeight="1" x14ac:dyDescent="0.2">
      <c r="A8" s="62">
        <v>4</v>
      </c>
      <c r="B8" s="63" t="s">
        <v>162</v>
      </c>
      <c r="C8" s="57" t="s">
        <v>147</v>
      </c>
      <c r="D8" s="65">
        <v>3</v>
      </c>
      <c r="E8" s="74">
        <v>117</v>
      </c>
      <c r="F8" s="75">
        <f t="shared" si="0"/>
        <v>351</v>
      </c>
      <c r="G8" s="46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</row>
    <row r="9" spans="1:26" ht="12.75" customHeight="1" x14ac:dyDescent="0.2">
      <c r="A9" s="62">
        <v>5</v>
      </c>
      <c r="B9" s="63" t="s">
        <v>163</v>
      </c>
      <c r="C9" s="57" t="s">
        <v>147</v>
      </c>
      <c r="D9" s="65">
        <v>3</v>
      </c>
      <c r="E9" s="74">
        <v>540</v>
      </c>
      <c r="F9" s="75">
        <f t="shared" si="0"/>
        <v>1620</v>
      </c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</row>
    <row r="10" spans="1:26" ht="12.75" customHeight="1" x14ac:dyDescent="0.2">
      <c r="A10" s="77">
        <v>6</v>
      </c>
      <c r="B10" s="63" t="s">
        <v>164</v>
      </c>
      <c r="C10" s="57" t="s">
        <v>147</v>
      </c>
      <c r="D10" s="78">
        <v>1</v>
      </c>
      <c r="E10" s="74">
        <v>180</v>
      </c>
      <c r="F10" s="75">
        <f t="shared" si="0"/>
        <v>180</v>
      </c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</row>
    <row r="11" spans="1:26" ht="12.75" customHeight="1" x14ac:dyDescent="0.2">
      <c r="A11" s="68">
        <v>7</v>
      </c>
      <c r="B11" s="63" t="s">
        <v>165</v>
      </c>
      <c r="C11" s="57" t="s">
        <v>147</v>
      </c>
      <c r="D11" s="69">
        <v>1</v>
      </c>
      <c r="E11" s="79">
        <v>1100</v>
      </c>
      <c r="F11" s="80">
        <f t="shared" si="0"/>
        <v>1100</v>
      </c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</row>
    <row r="12" spans="1:26" ht="12.75" customHeight="1" x14ac:dyDescent="0.2">
      <c r="A12" s="225" t="s">
        <v>166</v>
      </c>
      <c r="B12" s="226"/>
      <c r="C12" s="226"/>
      <c r="D12" s="227"/>
      <c r="E12" s="232">
        <f>SUM(F5:F11)</f>
        <v>18182.72</v>
      </c>
      <c r="F12" s="227"/>
    </row>
    <row r="13" spans="1:26" ht="12.75" customHeight="1" x14ac:dyDescent="0.2">
      <c r="A13" s="225" t="s">
        <v>167</v>
      </c>
      <c r="B13" s="226"/>
      <c r="C13" s="226"/>
      <c r="D13" s="227"/>
      <c r="E13" s="232">
        <f>E12/4</f>
        <v>4545.68</v>
      </c>
      <c r="F13" s="227"/>
    </row>
    <row r="14" spans="1:26" ht="5.25" customHeight="1" x14ac:dyDescent="0.2">
      <c r="A14" s="28"/>
    </row>
    <row r="15" spans="1:26" ht="25.5" customHeight="1" x14ac:dyDescent="0.2">
      <c r="A15" s="229" t="s">
        <v>168</v>
      </c>
      <c r="B15" s="207"/>
      <c r="C15" s="207"/>
      <c r="D15" s="230"/>
      <c r="E15" s="231">
        <f>E13/12</f>
        <v>378.80666666666667</v>
      </c>
      <c r="F15" s="208"/>
    </row>
    <row r="16" spans="1:26" ht="12.75" customHeight="1" x14ac:dyDescent="0.2">
      <c r="A16" s="28"/>
    </row>
    <row r="17" spans="1:6" ht="12.75" customHeight="1" x14ac:dyDescent="0.2">
      <c r="A17" s="28"/>
    </row>
    <row r="18" spans="1:6" ht="12.75" customHeight="1" x14ac:dyDescent="0.2">
      <c r="A18" s="156" t="s">
        <v>157</v>
      </c>
      <c r="B18" s="157"/>
      <c r="C18" s="157"/>
      <c r="D18" s="157"/>
      <c r="E18" s="157"/>
      <c r="F18" s="157"/>
    </row>
    <row r="19" spans="1:6" ht="12.75" customHeight="1" x14ac:dyDescent="0.2">
      <c r="A19" s="28"/>
    </row>
    <row r="20" spans="1:6" ht="12.75" customHeight="1" x14ac:dyDescent="0.2">
      <c r="A20" s="28"/>
    </row>
    <row r="21" spans="1:6" ht="12.75" customHeight="1" x14ac:dyDescent="0.2">
      <c r="A21" s="28"/>
    </row>
    <row r="22" spans="1:6" ht="12.75" customHeight="1" x14ac:dyDescent="0.2">
      <c r="A22" s="28"/>
    </row>
    <row r="23" spans="1:6" ht="12.75" customHeight="1" x14ac:dyDescent="0.2">
      <c r="A23" s="28"/>
    </row>
    <row r="24" spans="1:6" ht="12.75" customHeight="1" x14ac:dyDescent="0.2">
      <c r="A24" s="28"/>
    </row>
    <row r="25" spans="1:6" ht="12.75" customHeight="1" x14ac:dyDescent="0.2">
      <c r="A25" s="28"/>
    </row>
    <row r="26" spans="1:6" ht="12.75" customHeight="1" x14ac:dyDescent="0.2">
      <c r="A26" s="28"/>
    </row>
    <row r="27" spans="1:6" ht="12.75" customHeight="1" x14ac:dyDescent="0.2">
      <c r="A27" s="28"/>
    </row>
    <row r="28" spans="1:6" ht="12.75" customHeight="1" x14ac:dyDescent="0.2">
      <c r="A28" s="28"/>
    </row>
    <row r="29" spans="1:6" ht="12.75" customHeight="1" x14ac:dyDescent="0.2">
      <c r="A29" s="28"/>
    </row>
    <row r="30" spans="1:6" ht="12.75" customHeight="1" x14ac:dyDescent="0.2">
      <c r="A30" s="28"/>
    </row>
    <row r="31" spans="1:6" ht="12.75" customHeight="1" x14ac:dyDescent="0.2">
      <c r="A31" s="28"/>
    </row>
    <row r="32" spans="1:6" ht="12.75" customHeight="1" x14ac:dyDescent="0.2">
      <c r="A32" s="28"/>
    </row>
    <row r="33" spans="1:1" ht="12.75" customHeight="1" x14ac:dyDescent="0.2">
      <c r="A33" s="28"/>
    </row>
    <row r="34" spans="1:1" ht="12.75" customHeight="1" x14ac:dyDescent="0.2">
      <c r="A34" s="28"/>
    </row>
    <row r="35" spans="1:1" ht="12.75" customHeight="1" x14ac:dyDescent="0.2">
      <c r="A35" s="28"/>
    </row>
    <row r="36" spans="1:1" ht="12.75" customHeight="1" x14ac:dyDescent="0.2">
      <c r="A36" s="28"/>
    </row>
    <row r="37" spans="1:1" ht="12.75" customHeight="1" x14ac:dyDescent="0.2">
      <c r="A37" s="28"/>
    </row>
    <row r="38" spans="1:1" ht="12.75" customHeight="1" x14ac:dyDescent="0.2">
      <c r="A38" s="28"/>
    </row>
    <row r="39" spans="1:1" ht="12.75" customHeight="1" x14ac:dyDescent="0.2">
      <c r="A39" s="28"/>
    </row>
    <row r="40" spans="1:1" ht="12.75" customHeight="1" x14ac:dyDescent="0.2">
      <c r="A40" s="28"/>
    </row>
    <row r="41" spans="1:1" ht="12.75" customHeight="1" x14ac:dyDescent="0.2">
      <c r="A41" s="28"/>
    </row>
    <row r="42" spans="1:1" ht="12.75" customHeight="1" x14ac:dyDescent="0.2">
      <c r="A42" s="28"/>
    </row>
    <row r="43" spans="1:1" ht="12.75" customHeight="1" x14ac:dyDescent="0.2">
      <c r="A43" s="28"/>
    </row>
    <row r="44" spans="1:1" ht="12.75" customHeight="1" x14ac:dyDescent="0.2">
      <c r="A44" s="28"/>
    </row>
    <row r="45" spans="1:1" ht="12.75" customHeight="1" x14ac:dyDescent="0.2">
      <c r="A45" s="28"/>
    </row>
    <row r="46" spans="1:1" ht="12.75" customHeight="1" x14ac:dyDescent="0.2">
      <c r="A46" s="28"/>
    </row>
    <row r="47" spans="1:1" ht="12.75" customHeight="1" x14ac:dyDescent="0.2">
      <c r="A47" s="28"/>
    </row>
    <row r="48" spans="1:1" ht="12.75" customHeight="1" x14ac:dyDescent="0.2">
      <c r="A48" s="28"/>
    </row>
    <row r="49" spans="1:1" ht="12.75" customHeight="1" x14ac:dyDescent="0.2">
      <c r="A49" s="28"/>
    </row>
    <row r="50" spans="1:1" ht="12.75" customHeight="1" x14ac:dyDescent="0.2">
      <c r="A50" s="28"/>
    </row>
    <row r="51" spans="1:1" ht="12.75" customHeight="1" x14ac:dyDescent="0.2">
      <c r="A51" s="28"/>
    </row>
    <row r="52" spans="1:1" ht="12.75" customHeight="1" x14ac:dyDescent="0.2">
      <c r="A52" s="28"/>
    </row>
    <row r="53" spans="1:1" ht="12.75" customHeight="1" x14ac:dyDescent="0.2">
      <c r="A53" s="28"/>
    </row>
    <row r="54" spans="1:1" ht="12.75" customHeight="1" x14ac:dyDescent="0.2">
      <c r="A54" s="28"/>
    </row>
    <row r="55" spans="1:1" ht="12.75" customHeight="1" x14ac:dyDescent="0.2">
      <c r="A55" s="28"/>
    </row>
    <row r="56" spans="1:1" ht="12.75" customHeight="1" x14ac:dyDescent="0.2">
      <c r="A56" s="28"/>
    </row>
    <row r="57" spans="1:1" ht="12.75" customHeight="1" x14ac:dyDescent="0.2">
      <c r="A57" s="28"/>
    </row>
    <row r="58" spans="1:1" ht="12.75" customHeight="1" x14ac:dyDescent="0.2">
      <c r="A58" s="28"/>
    </row>
    <row r="59" spans="1:1" ht="12.75" customHeight="1" x14ac:dyDescent="0.2">
      <c r="A59" s="28"/>
    </row>
    <row r="60" spans="1:1" ht="12.75" customHeight="1" x14ac:dyDescent="0.2">
      <c r="A60" s="28"/>
    </row>
    <row r="61" spans="1:1" ht="12.75" customHeight="1" x14ac:dyDescent="0.2">
      <c r="A61" s="28"/>
    </row>
    <row r="62" spans="1:1" ht="12.75" customHeight="1" x14ac:dyDescent="0.2">
      <c r="A62" s="28"/>
    </row>
    <row r="63" spans="1:1" ht="12.75" customHeight="1" x14ac:dyDescent="0.2">
      <c r="A63" s="28"/>
    </row>
    <row r="64" spans="1:1" ht="12.75" customHeight="1" x14ac:dyDescent="0.2">
      <c r="A64" s="28"/>
    </row>
    <row r="65" spans="1:1" ht="12.75" customHeight="1" x14ac:dyDescent="0.2">
      <c r="A65" s="28"/>
    </row>
    <row r="66" spans="1:1" ht="12.75" customHeight="1" x14ac:dyDescent="0.2">
      <c r="A66" s="28"/>
    </row>
    <row r="67" spans="1:1" ht="12.75" customHeight="1" x14ac:dyDescent="0.2">
      <c r="A67" s="28"/>
    </row>
    <row r="68" spans="1:1" ht="12.75" customHeight="1" x14ac:dyDescent="0.2">
      <c r="A68" s="28"/>
    </row>
    <row r="69" spans="1:1" ht="12.75" customHeight="1" x14ac:dyDescent="0.2">
      <c r="A69" s="28"/>
    </row>
    <row r="70" spans="1:1" ht="12.75" customHeight="1" x14ac:dyDescent="0.2">
      <c r="A70" s="28"/>
    </row>
    <row r="71" spans="1:1" ht="12.75" customHeight="1" x14ac:dyDescent="0.2">
      <c r="A71" s="28"/>
    </row>
    <row r="72" spans="1:1" ht="12.75" customHeight="1" x14ac:dyDescent="0.2">
      <c r="A72" s="28"/>
    </row>
    <row r="73" spans="1:1" ht="12.75" customHeight="1" x14ac:dyDescent="0.2">
      <c r="A73" s="28"/>
    </row>
    <row r="74" spans="1:1" ht="12.75" customHeight="1" x14ac:dyDescent="0.2">
      <c r="A74" s="28"/>
    </row>
    <row r="75" spans="1:1" ht="12.75" customHeight="1" x14ac:dyDescent="0.2">
      <c r="A75" s="28"/>
    </row>
    <row r="76" spans="1:1" ht="12.75" customHeight="1" x14ac:dyDescent="0.2">
      <c r="A76" s="28"/>
    </row>
    <row r="77" spans="1:1" ht="12.75" customHeight="1" x14ac:dyDescent="0.2">
      <c r="A77" s="28"/>
    </row>
    <row r="78" spans="1:1" ht="12.75" customHeight="1" x14ac:dyDescent="0.2">
      <c r="A78" s="28"/>
    </row>
    <row r="79" spans="1:1" ht="12.75" customHeight="1" x14ac:dyDescent="0.2">
      <c r="A79" s="28"/>
    </row>
    <row r="80" spans="1:1" ht="12.75" customHeight="1" x14ac:dyDescent="0.2">
      <c r="A80" s="28"/>
    </row>
    <row r="81" spans="1:1" ht="12.75" customHeight="1" x14ac:dyDescent="0.2">
      <c r="A81" s="28"/>
    </row>
    <row r="82" spans="1:1" ht="12.75" customHeight="1" x14ac:dyDescent="0.2">
      <c r="A82" s="28"/>
    </row>
    <row r="83" spans="1:1" ht="12.75" customHeight="1" x14ac:dyDescent="0.2">
      <c r="A83" s="28"/>
    </row>
    <row r="84" spans="1:1" ht="12.75" customHeight="1" x14ac:dyDescent="0.2">
      <c r="A84" s="28"/>
    </row>
    <row r="85" spans="1:1" ht="12.75" customHeight="1" x14ac:dyDescent="0.2">
      <c r="A85" s="28"/>
    </row>
    <row r="86" spans="1:1" ht="12.75" customHeight="1" x14ac:dyDescent="0.2">
      <c r="A86" s="28"/>
    </row>
    <row r="87" spans="1:1" ht="12.75" customHeight="1" x14ac:dyDescent="0.2">
      <c r="A87" s="28"/>
    </row>
    <row r="88" spans="1:1" ht="12.75" customHeight="1" x14ac:dyDescent="0.2">
      <c r="A88" s="28"/>
    </row>
    <row r="89" spans="1:1" ht="12.75" customHeight="1" x14ac:dyDescent="0.2">
      <c r="A89" s="28"/>
    </row>
    <row r="90" spans="1:1" ht="12.75" customHeight="1" x14ac:dyDescent="0.2">
      <c r="A90" s="28"/>
    </row>
    <row r="91" spans="1:1" ht="12.75" customHeight="1" x14ac:dyDescent="0.2">
      <c r="A91" s="28"/>
    </row>
    <row r="92" spans="1:1" ht="12.75" customHeight="1" x14ac:dyDescent="0.2">
      <c r="A92" s="28"/>
    </row>
    <row r="93" spans="1:1" ht="12.75" customHeight="1" x14ac:dyDescent="0.2">
      <c r="A93" s="28"/>
    </row>
    <row r="94" spans="1:1" ht="12.75" customHeight="1" x14ac:dyDescent="0.2">
      <c r="A94" s="28"/>
    </row>
    <row r="95" spans="1:1" ht="12.75" customHeight="1" x14ac:dyDescent="0.2">
      <c r="A95" s="28"/>
    </row>
    <row r="96" spans="1:1" ht="12.75" customHeight="1" x14ac:dyDescent="0.2">
      <c r="A96" s="28"/>
    </row>
    <row r="97" spans="1:1" ht="12.75" customHeight="1" x14ac:dyDescent="0.2">
      <c r="A97" s="28"/>
    </row>
    <row r="98" spans="1:1" ht="12.75" customHeight="1" x14ac:dyDescent="0.2">
      <c r="A98" s="28"/>
    </row>
    <row r="99" spans="1:1" ht="12.75" customHeight="1" x14ac:dyDescent="0.2">
      <c r="A99" s="28"/>
    </row>
    <row r="100" spans="1:1" ht="12.75" customHeight="1" x14ac:dyDescent="0.2">
      <c r="A100" s="28"/>
    </row>
    <row r="101" spans="1:1" ht="12.75" customHeight="1" x14ac:dyDescent="0.2">
      <c r="A101" s="28"/>
    </row>
    <row r="102" spans="1:1" ht="12.75" customHeight="1" x14ac:dyDescent="0.2">
      <c r="A102" s="28"/>
    </row>
    <row r="103" spans="1:1" ht="12.75" customHeight="1" x14ac:dyDescent="0.2">
      <c r="A103" s="28"/>
    </row>
    <row r="104" spans="1:1" ht="12.75" customHeight="1" x14ac:dyDescent="0.2">
      <c r="A104" s="28"/>
    </row>
    <row r="105" spans="1:1" ht="12.75" customHeight="1" x14ac:dyDescent="0.2">
      <c r="A105" s="28"/>
    </row>
    <row r="106" spans="1:1" ht="12.75" customHeight="1" x14ac:dyDescent="0.2">
      <c r="A106" s="28"/>
    </row>
    <row r="107" spans="1:1" ht="12.75" customHeight="1" x14ac:dyDescent="0.2">
      <c r="A107" s="28"/>
    </row>
    <row r="108" spans="1:1" ht="12.75" customHeight="1" x14ac:dyDescent="0.2">
      <c r="A108" s="28"/>
    </row>
    <row r="109" spans="1:1" ht="12.75" customHeight="1" x14ac:dyDescent="0.2">
      <c r="A109" s="28"/>
    </row>
    <row r="110" spans="1:1" ht="12.75" customHeight="1" x14ac:dyDescent="0.2">
      <c r="A110" s="28"/>
    </row>
    <row r="111" spans="1:1" ht="12.75" customHeight="1" x14ac:dyDescent="0.2">
      <c r="A111" s="28"/>
    </row>
    <row r="112" spans="1:1" ht="12.75" customHeight="1" x14ac:dyDescent="0.2">
      <c r="A112" s="28"/>
    </row>
    <row r="113" spans="1:1" ht="12.75" customHeight="1" x14ac:dyDescent="0.2">
      <c r="A113" s="28"/>
    </row>
    <row r="114" spans="1:1" ht="12.75" customHeight="1" x14ac:dyDescent="0.2">
      <c r="A114" s="28"/>
    </row>
    <row r="115" spans="1:1" ht="12.75" customHeight="1" x14ac:dyDescent="0.2">
      <c r="A115" s="28"/>
    </row>
    <row r="116" spans="1:1" ht="12.75" customHeight="1" x14ac:dyDescent="0.2">
      <c r="A116" s="28"/>
    </row>
    <row r="117" spans="1:1" ht="12.75" customHeight="1" x14ac:dyDescent="0.2">
      <c r="A117" s="28"/>
    </row>
    <row r="118" spans="1:1" ht="12.75" customHeight="1" x14ac:dyDescent="0.2">
      <c r="A118" s="28"/>
    </row>
    <row r="119" spans="1:1" ht="12.75" customHeight="1" x14ac:dyDescent="0.2">
      <c r="A119" s="28"/>
    </row>
    <row r="120" spans="1:1" ht="12.75" customHeight="1" x14ac:dyDescent="0.2">
      <c r="A120" s="28"/>
    </row>
    <row r="121" spans="1:1" ht="12.75" customHeight="1" x14ac:dyDescent="0.2">
      <c r="A121" s="28"/>
    </row>
    <row r="122" spans="1:1" ht="12.75" customHeight="1" x14ac:dyDescent="0.2">
      <c r="A122" s="28"/>
    </row>
    <row r="123" spans="1:1" ht="12.75" customHeight="1" x14ac:dyDescent="0.2">
      <c r="A123" s="28"/>
    </row>
    <row r="124" spans="1:1" ht="12.75" customHeight="1" x14ac:dyDescent="0.2">
      <c r="A124" s="28"/>
    </row>
    <row r="125" spans="1:1" ht="12.75" customHeight="1" x14ac:dyDescent="0.2">
      <c r="A125" s="28"/>
    </row>
    <row r="126" spans="1:1" ht="12.75" customHeight="1" x14ac:dyDescent="0.2">
      <c r="A126" s="28"/>
    </row>
    <row r="127" spans="1:1" ht="12.75" customHeight="1" x14ac:dyDescent="0.2">
      <c r="A127" s="28"/>
    </row>
    <row r="128" spans="1:1" ht="12.75" customHeight="1" x14ac:dyDescent="0.2">
      <c r="A128" s="28"/>
    </row>
    <row r="129" spans="1:1" ht="12.75" customHeight="1" x14ac:dyDescent="0.2">
      <c r="A129" s="28"/>
    </row>
    <row r="130" spans="1:1" ht="12.75" customHeight="1" x14ac:dyDescent="0.2">
      <c r="A130" s="28"/>
    </row>
    <row r="131" spans="1:1" ht="12.75" customHeight="1" x14ac:dyDescent="0.2">
      <c r="A131" s="28"/>
    </row>
    <row r="132" spans="1:1" ht="12.75" customHeight="1" x14ac:dyDescent="0.2">
      <c r="A132" s="28"/>
    </row>
    <row r="133" spans="1:1" ht="12.75" customHeight="1" x14ac:dyDescent="0.2">
      <c r="A133" s="28"/>
    </row>
    <row r="134" spans="1:1" ht="12.75" customHeight="1" x14ac:dyDescent="0.2">
      <c r="A134" s="28"/>
    </row>
    <row r="135" spans="1:1" ht="12.75" customHeight="1" x14ac:dyDescent="0.2">
      <c r="A135" s="28"/>
    </row>
    <row r="136" spans="1:1" ht="12.75" customHeight="1" x14ac:dyDescent="0.2">
      <c r="A136" s="28"/>
    </row>
    <row r="137" spans="1:1" ht="12.75" customHeight="1" x14ac:dyDescent="0.2">
      <c r="A137" s="28"/>
    </row>
    <row r="138" spans="1:1" ht="12.75" customHeight="1" x14ac:dyDescent="0.2">
      <c r="A138" s="28"/>
    </row>
    <row r="139" spans="1:1" ht="12.75" customHeight="1" x14ac:dyDescent="0.2">
      <c r="A139" s="28"/>
    </row>
    <row r="140" spans="1:1" ht="12.75" customHeight="1" x14ac:dyDescent="0.2">
      <c r="A140" s="28"/>
    </row>
    <row r="141" spans="1:1" ht="12.75" customHeight="1" x14ac:dyDescent="0.2">
      <c r="A141" s="28"/>
    </row>
    <row r="142" spans="1:1" ht="12.75" customHeight="1" x14ac:dyDescent="0.2">
      <c r="A142" s="28"/>
    </row>
    <row r="143" spans="1:1" ht="12.75" customHeight="1" x14ac:dyDescent="0.2">
      <c r="A143" s="28"/>
    </row>
    <row r="144" spans="1:1" ht="12.75" customHeight="1" x14ac:dyDescent="0.2">
      <c r="A144" s="28"/>
    </row>
    <row r="145" spans="1:1" ht="12.75" customHeight="1" x14ac:dyDescent="0.2">
      <c r="A145" s="28"/>
    </row>
    <row r="146" spans="1:1" ht="12.75" customHeight="1" x14ac:dyDescent="0.2">
      <c r="A146" s="28"/>
    </row>
    <row r="147" spans="1:1" ht="12.75" customHeight="1" x14ac:dyDescent="0.2">
      <c r="A147" s="28"/>
    </row>
    <row r="148" spans="1:1" ht="12.75" customHeight="1" x14ac:dyDescent="0.2">
      <c r="A148" s="28"/>
    </row>
    <row r="149" spans="1:1" ht="12.75" customHeight="1" x14ac:dyDescent="0.2">
      <c r="A149" s="28"/>
    </row>
    <row r="150" spans="1:1" ht="12.75" customHeight="1" x14ac:dyDescent="0.2">
      <c r="A150" s="28"/>
    </row>
    <row r="151" spans="1:1" ht="12.75" customHeight="1" x14ac:dyDescent="0.2">
      <c r="A151" s="28"/>
    </row>
    <row r="152" spans="1:1" ht="12.75" customHeight="1" x14ac:dyDescent="0.2">
      <c r="A152" s="28"/>
    </row>
    <row r="153" spans="1:1" ht="12.75" customHeight="1" x14ac:dyDescent="0.2">
      <c r="A153" s="28"/>
    </row>
    <row r="154" spans="1:1" ht="12.75" customHeight="1" x14ac:dyDescent="0.2">
      <c r="A154" s="28"/>
    </row>
    <row r="155" spans="1:1" ht="12.75" customHeight="1" x14ac:dyDescent="0.2">
      <c r="A155" s="28"/>
    </row>
    <row r="156" spans="1:1" ht="12.75" customHeight="1" x14ac:dyDescent="0.2">
      <c r="A156" s="28"/>
    </row>
    <row r="157" spans="1:1" ht="12.75" customHeight="1" x14ac:dyDescent="0.2">
      <c r="A157" s="28"/>
    </row>
    <row r="158" spans="1:1" ht="12.75" customHeight="1" x14ac:dyDescent="0.2">
      <c r="A158" s="28"/>
    </row>
    <row r="159" spans="1:1" ht="12.75" customHeight="1" x14ac:dyDescent="0.2">
      <c r="A159" s="28"/>
    </row>
    <row r="160" spans="1:1" ht="12.75" customHeight="1" x14ac:dyDescent="0.2">
      <c r="A160" s="28"/>
    </row>
    <row r="161" spans="1:1" ht="12.75" customHeight="1" x14ac:dyDescent="0.2">
      <c r="A161" s="28"/>
    </row>
    <row r="162" spans="1:1" ht="12.75" customHeight="1" x14ac:dyDescent="0.2">
      <c r="A162" s="28"/>
    </row>
    <row r="163" spans="1:1" ht="12.75" customHeight="1" x14ac:dyDescent="0.2">
      <c r="A163" s="28"/>
    </row>
    <row r="164" spans="1:1" ht="12.75" customHeight="1" x14ac:dyDescent="0.2">
      <c r="A164" s="28"/>
    </row>
    <row r="165" spans="1:1" ht="12.75" customHeight="1" x14ac:dyDescent="0.2">
      <c r="A165" s="28"/>
    </row>
    <row r="166" spans="1:1" ht="12.75" customHeight="1" x14ac:dyDescent="0.2">
      <c r="A166" s="28"/>
    </row>
    <row r="167" spans="1:1" ht="12.75" customHeight="1" x14ac:dyDescent="0.2">
      <c r="A167" s="28"/>
    </row>
    <row r="168" spans="1:1" ht="12.75" customHeight="1" x14ac:dyDescent="0.2">
      <c r="A168" s="28"/>
    </row>
    <row r="169" spans="1:1" ht="12.75" customHeight="1" x14ac:dyDescent="0.2">
      <c r="A169" s="28"/>
    </row>
    <row r="170" spans="1:1" ht="12.75" customHeight="1" x14ac:dyDescent="0.2">
      <c r="A170" s="28"/>
    </row>
    <row r="171" spans="1:1" ht="12.75" customHeight="1" x14ac:dyDescent="0.2">
      <c r="A171" s="28"/>
    </row>
    <row r="172" spans="1:1" ht="12.75" customHeight="1" x14ac:dyDescent="0.2">
      <c r="A172" s="28"/>
    </row>
    <row r="173" spans="1:1" ht="12.75" customHeight="1" x14ac:dyDescent="0.2">
      <c r="A173" s="28"/>
    </row>
    <row r="174" spans="1:1" ht="12.75" customHeight="1" x14ac:dyDescent="0.2">
      <c r="A174" s="28"/>
    </row>
    <row r="175" spans="1:1" ht="12.75" customHeight="1" x14ac:dyDescent="0.2">
      <c r="A175" s="28"/>
    </row>
    <row r="176" spans="1:1" ht="12.75" customHeight="1" x14ac:dyDescent="0.2">
      <c r="A176" s="28"/>
    </row>
    <row r="177" spans="1:1" ht="12.75" customHeight="1" x14ac:dyDescent="0.2">
      <c r="A177" s="28"/>
    </row>
    <row r="178" spans="1:1" ht="12.75" customHeight="1" x14ac:dyDescent="0.2">
      <c r="A178" s="28"/>
    </row>
    <row r="179" spans="1:1" ht="12.75" customHeight="1" x14ac:dyDescent="0.2">
      <c r="A179" s="28"/>
    </row>
    <row r="180" spans="1:1" ht="12.75" customHeight="1" x14ac:dyDescent="0.2">
      <c r="A180" s="28"/>
    </row>
    <row r="181" spans="1:1" ht="12.75" customHeight="1" x14ac:dyDescent="0.2">
      <c r="A181" s="28"/>
    </row>
    <row r="182" spans="1:1" ht="12.75" customHeight="1" x14ac:dyDescent="0.2">
      <c r="A182" s="28"/>
    </row>
    <row r="183" spans="1:1" ht="12.75" customHeight="1" x14ac:dyDescent="0.2">
      <c r="A183" s="28"/>
    </row>
    <row r="184" spans="1:1" ht="12.75" customHeight="1" x14ac:dyDescent="0.2">
      <c r="A184" s="28"/>
    </row>
    <row r="185" spans="1:1" ht="12.75" customHeight="1" x14ac:dyDescent="0.2">
      <c r="A185" s="28"/>
    </row>
    <row r="186" spans="1:1" ht="12.75" customHeight="1" x14ac:dyDescent="0.2">
      <c r="A186" s="28"/>
    </row>
    <row r="187" spans="1:1" ht="12.75" customHeight="1" x14ac:dyDescent="0.2">
      <c r="A187" s="28"/>
    </row>
    <row r="188" spans="1:1" ht="12.75" customHeight="1" x14ac:dyDescent="0.2">
      <c r="A188" s="28"/>
    </row>
    <row r="189" spans="1:1" ht="12.75" customHeight="1" x14ac:dyDescent="0.2">
      <c r="A189" s="28"/>
    </row>
    <row r="190" spans="1:1" ht="12.75" customHeight="1" x14ac:dyDescent="0.2">
      <c r="A190" s="28"/>
    </row>
    <row r="191" spans="1:1" ht="12.75" customHeight="1" x14ac:dyDescent="0.2">
      <c r="A191" s="28"/>
    </row>
    <row r="192" spans="1:1" ht="12.75" customHeight="1" x14ac:dyDescent="0.2">
      <c r="A192" s="28"/>
    </row>
    <row r="193" spans="1:1" ht="12.75" customHeight="1" x14ac:dyDescent="0.2">
      <c r="A193" s="28"/>
    </row>
    <row r="194" spans="1:1" ht="12.75" customHeight="1" x14ac:dyDescent="0.2">
      <c r="A194" s="28"/>
    </row>
    <row r="195" spans="1:1" ht="12.75" customHeight="1" x14ac:dyDescent="0.2">
      <c r="A195" s="28"/>
    </row>
    <row r="196" spans="1:1" ht="12.75" customHeight="1" x14ac:dyDescent="0.2">
      <c r="A196" s="28"/>
    </row>
    <row r="197" spans="1:1" ht="12.75" customHeight="1" x14ac:dyDescent="0.2">
      <c r="A197" s="28"/>
    </row>
    <row r="198" spans="1:1" ht="12.75" customHeight="1" x14ac:dyDescent="0.2">
      <c r="A198" s="28"/>
    </row>
    <row r="199" spans="1:1" ht="12.75" customHeight="1" x14ac:dyDescent="0.2">
      <c r="A199" s="28"/>
    </row>
    <row r="200" spans="1:1" ht="12.75" customHeight="1" x14ac:dyDescent="0.2">
      <c r="A200" s="28"/>
    </row>
    <row r="201" spans="1:1" ht="12.75" customHeight="1" x14ac:dyDescent="0.2">
      <c r="A201" s="28"/>
    </row>
    <row r="202" spans="1:1" ht="12.75" customHeight="1" x14ac:dyDescent="0.2">
      <c r="A202" s="28"/>
    </row>
    <row r="203" spans="1:1" ht="12.75" customHeight="1" x14ac:dyDescent="0.2">
      <c r="A203" s="28"/>
    </row>
    <row r="204" spans="1:1" ht="12.75" customHeight="1" x14ac:dyDescent="0.2">
      <c r="A204" s="28"/>
    </row>
    <row r="205" spans="1:1" ht="12.75" customHeight="1" x14ac:dyDescent="0.2">
      <c r="A205" s="28"/>
    </row>
    <row r="206" spans="1:1" ht="12.75" customHeight="1" x14ac:dyDescent="0.2">
      <c r="A206" s="28"/>
    </row>
    <row r="207" spans="1:1" ht="12.75" customHeight="1" x14ac:dyDescent="0.2">
      <c r="A207" s="28"/>
    </row>
    <row r="208" spans="1:1" ht="12.75" customHeight="1" x14ac:dyDescent="0.2">
      <c r="A208" s="28"/>
    </row>
    <row r="209" spans="1:1" ht="12.75" customHeight="1" x14ac:dyDescent="0.2">
      <c r="A209" s="28"/>
    </row>
    <row r="210" spans="1:1" ht="12.75" customHeight="1" x14ac:dyDescent="0.2">
      <c r="A210" s="28"/>
    </row>
    <row r="211" spans="1:1" ht="12.75" customHeight="1" x14ac:dyDescent="0.2">
      <c r="A211" s="28"/>
    </row>
    <row r="212" spans="1:1" ht="12.75" customHeight="1" x14ac:dyDescent="0.2">
      <c r="A212" s="28"/>
    </row>
    <row r="213" spans="1:1" ht="12.75" customHeight="1" x14ac:dyDescent="0.2">
      <c r="A213" s="28"/>
    </row>
    <row r="214" spans="1:1" ht="12.75" customHeight="1" x14ac:dyDescent="0.2">
      <c r="A214" s="28"/>
    </row>
    <row r="215" spans="1:1" ht="12.75" customHeight="1" x14ac:dyDescent="0.2">
      <c r="A215" s="28"/>
    </row>
    <row r="216" spans="1:1" ht="12.75" customHeight="1" x14ac:dyDescent="0.2">
      <c r="A216" s="28"/>
    </row>
    <row r="217" spans="1:1" ht="12.75" customHeight="1" x14ac:dyDescent="0.2">
      <c r="A217" s="28"/>
    </row>
    <row r="218" spans="1:1" ht="12.75" customHeight="1" x14ac:dyDescent="0.2">
      <c r="A218" s="28"/>
    </row>
    <row r="219" spans="1:1" ht="12.75" customHeight="1" x14ac:dyDescent="0.2">
      <c r="A219" s="28"/>
    </row>
    <row r="220" spans="1:1" ht="12.75" customHeight="1" x14ac:dyDescent="0.2">
      <c r="A220" s="28"/>
    </row>
    <row r="221" spans="1:1" ht="15.75" customHeight="1" x14ac:dyDescent="0.2"/>
    <row r="222" spans="1:1" ht="15.75" customHeight="1" x14ac:dyDescent="0.2"/>
    <row r="223" spans="1:1" ht="15.75" customHeight="1" x14ac:dyDescent="0.2"/>
    <row r="224" spans="1:1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15">
    <mergeCell ref="A15:D15"/>
    <mergeCell ref="E15:F15"/>
    <mergeCell ref="A18:F18"/>
    <mergeCell ref="A1:F1"/>
    <mergeCell ref="A2:A4"/>
    <mergeCell ref="B2:B4"/>
    <mergeCell ref="C2:C4"/>
    <mergeCell ref="E2:F2"/>
    <mergeCell ref="E3:E4"/>
    <mergeCell ref="F3:F4"/>
    <mergeCell ref="D2:D4"/>
    <mergeCell ref="A12:D12"/>
    <mergeCell ref="E12:F12"/>
    <mergeCell ref="A13:D13"/>
    <mergeCell ref="E13:F13"/>
  </mergeCells>
  <printOptions horizontalCentered="1"/>
  <pageMargins left="0.51181102362204722" right="0.51181102362204722" top="1.3779527559055118" bottom="0.78740157480314965" header="0" footer="0"/>
  <pageSetup paperSize="9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00"/>
  <sheetViews>
    <sheetView workbookViewId="0">
      <selection activeCell="B40" sqref="B40"/>
    </sheetView>
  </sheetViews>
  <sheetFormatPr defaultColWidth="12.5703125" defaultRowHeight="15" customHeight="1" x14ac:dyDescent="0.2"/>
  <cols>
    <col min="1" max="1" width="3.5703125" customWidth="1"/>
    <col min="2" max="3" width="10.28515625" customWidth="1"/>
    <col min="4" max="4" width="13.28515625" customWidth="1"/>
    <col min="5" max="5" width="43.140625" bestFit="1" customWidth="1"/>
    <col min="6" max="6" width="20.28515625" customWidth="1"/>
    <col min="7" max="7" width="11.5703125" bestFit="1" customWidth="1"/>
    <col min="8" max="8" width="18.85546875" customWidth="1"/>
    <col min="9" max="9" width="22.42578125" customWidth="1"/>
    <col min="10" max="10" width="12" hidden="1" customWidth="1"/>
  </cols>
  <sheetData>
    <row r="1" spans="1:25" ht="62.25" customHeight="1" x14ac:dyDescent="0.2">
      <c r="B1" s="233"/>
      <c r="C1" s="159"/>
      <c r="D1" s="159"/>
      <c r="E1" s="159"/>
      <c r="F1" s="159"/>
      <c r="G1" s="159"/>
      <c r="H1" s="159"/>
      <c r="I1" s="159"/>
      <c r="J1" s="160"/>
    </row>
    <row r="2" spans="1:25" ht="12.75" customHeight="1" x14ac:dyDescent="0.2">
      <c r="B2" s="81" t="s">
        <v>169</v>
      </c>
      <c r="C2" s="81" t="s">
        <v>170</v>
      </c>
      <c r="D2" s="82" t="s">
        <v>171</v>
      </c>
      <c r="E2" s="81" t="s">
        <v>172</v>
      </c>
      <c r="F2" s="81" t="s">
        <v>173</v>
      </c>
      <c r="G2" s="81" t="s">
        <v>174</v>
      </c>
      <c r="H2" s="81" t="s">
        <v>175</v>
      </c>
      <c r="I2" s="81" t="s">
        <v>176</v>
      </c>
      <c r="J2" s="81" t="s">
        <v>177</v>
      </c>
    </row>
    <row r="3" spans="1:25" ht="12.75" x14ac:dyDescent="0.2">
      <c r="A3" s="4"/>
      <c r="B3" s="234">
        <v>1</v>
      </c>
      <c r="C3" s="83">
        <v>1</v>
      </c>
      <c r="D3" s="84">
        <v>15112.53</v>
      </c>
      <c r="E3" s="127" t="s">
        <v>178</v>
      </c>
      <c r="F3" s="86">
        <f>'1'!I128</f>
        <v>28737.625288923497</v>
      </c>
      <c r="G3" s="87">
        <v>2</v>
      </c>
      <c r="H3" s="86">
        <f t="shared" ref="H3:H4" si="0">G3*F3</f>
        <v>57475.250577846993</v>
      </c>
      <c r="I3" s="86">
        <f t="shared" ref="I3:I4" si="1">H3*12</f>
        <v>689703.00693416386</v>
      </c>
      <c r="J3" s="88">
        <f t="shared" ref="J3:J4" si="2">F3/D3</f>
        <v>1.9015760623087925</v>
      </c>
      <c r="K3" s="89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12.75" x14ac:dyDescent="0.2">
      <c r="A4" s="4"/>
      <c r="B4" s="235"/>
      <c r="C4" s="83">
        <v>2</v>
      </c>
      <c r="D4" s="129">
        <v>13560.89</v>
      </c>
      <c r="E4" s="131" t="s">
        <v>179</v>
      </c>
      <c r="F4" s="130">
        <f>'2'!I128</f>
        <v>25855.206714151605</v>
      </c>
      <c r="G4" s="87">
        <v>2</v>
      </c>
      <c r="H4" s="86">
        <f t="shared" si="0"/>
        <v>51710.413428303211</v>
      </c>
      <c r="I4" s="86">
        <f t="shared" si="1"/>
        <v>620524.96113963856</v>
      </c>
      <c r="J4" s="88">
        <f t="shared" si="2"/>
        <v>1.9066010205931621</v>
      </c>
      <c r="K4" s="90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ht="21" customHeight="1" x14ac:dyDescent="0.2">
      <c r="A5" s="4"/>
      <c r="B5" s="5"/>
      <c r="C5" s="5"/>
      <c r="D5" s="91"/>
      <c r="E5" s="128"/>
      <c r="H5" s="92" t="s">
        <v>180</v>
      </c>
      <c r="I5" s="93">
        <f>SUM(I3:I4)</f>
        <v>1310227.9680738025</v>
      </c>
      <c r="J5" s="9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ht="15" customHeight="1" x14ac:dyDescent="0.2">
      <c r="B6" s="5"/>
      <c r="C6" s="5"/>
      <c r="D6" s="91"/>
      <c r="E6" s="24"/>
      <c r="F6" s="95"/>
      <c r="G6" s="5"/>
      <c r="H6" s="95"/>
      <c r="I6" s="96"/>
      <c r="J6" s="94"/>
    </row>
    <row r="7" spans="1:25" ht="15.75" hidden="1" customHeight="1" x14ac:dyDescent="0.2">
      <c r="B7" s="5"/>
      <c r="C7" s="5"/>
      <c r="D7" s="91"/>
      <c r="E7" s="85" t="s">
        <v>181</v>
      </c>
      <c r="F7" s="54">
        <v>0.02</v>
      </c>
      <c r="G7" s="5"/>
      <c r="H7" s="97"/>
      <c r="I7" s="98"/>
      <c r="J7" s="94"/>
    </row>
    <row r="8" spans="1:25" ht="12.75" hidden="1" customHeight="1" x14ac:dyDescent="0.2">
      <c r="D8" s="99"/>
      <c r="E8" s="100" t="s">
        <v>182</v>
      </c>
      <c r="F8" s="101">
        <v>5.7007291000000002E-2</v>
      </c>
      <c r="H8" s="111"/>
      <c r="I8" s="112"/>
      <c r="J8" s="98"/>
    </row>
    <row r="9" spans="1:25" ht="12.75" hidden="1" customHeight="1" x14ac:dyDescent="0.2">
      <c r="D9" s="99"/>
      <c r="E9" s="102" t="s">
        <v>53</v>
      </c>
      <c r="F9" s="103">
        <v>0.05</v>
      </c>
      <c r="H9" s="112"/>
      <c r="I9" s="112"/>
      <c r="J9" s="98"/>
    </row>
    <row r="10" spans="1:25" ht="12.75" hidden="1" customHeight="1" x14ac:dyDescent="0.2">
      <c r="D10" s="99"/>
      <c r="E10" s="102" t="s">
        <v>112</v>
      </c>
      <c r="F10" s="103">
        <v>0.02</v>
      </c>
      <c r="H10" s="112"/>
      <c r="I10" s="112"/>
      <c r="J10" s="98"/>
    </row>
    <row r="11" spans="1:25" ht="12.75" hidden="1" customHeight="1" x14ac:dyDescent="0.2">
      <c r="D11" s="99"/>
      <c r="E11" s="102" t="s">
        <v>114</v>
      </c>
      <c r="F11" s="103">
        <v>3.5999999999999997E-2</v>
      </c>
      <c r="H11" s="112"/>
      <c r="I11" s="112"/>
      <c r="J11" s="98"/>
    </row>
    <row r="12" spans="1:25" ht="12.75" hidden="1" customHeight="1" x14ac:dyDescent="0.2">
      <c r="D12" s="99"/>
      <c r="E12" s="104"/>
      <c r="F12" s="104"/>
      <c r="H12" s="112"/>
      <c r="I12" s="112"/>
      <c r="J12" s="98"/>
    </row>
    <row r="13" spans="1:25" ht="12.75" hidden="1" customHeight="1" x14ac:dyDescent="0.2">
      <c r="D13" s="99"/>
      <c r="E13" s="102" t="s">
        <v>183</v>
      </c>
      <c r="F13" s="105">
        <v>0</v>
      </c>
      <c r="H13" s="112"/>
      <c r="I13" s="112"/>
      <c r="J13" s="98"/>
    </row>
    <row r="14" spans="1:25" ht="12.75" hidden="1" customHeight="1" x14ac:dyDescent="0.2">
      <c r="D14" s="99"/>
      <c r="E14" s="102" t="s">
        <v>184</v>
      </c>
      <c r="F14" s="105">
        <v>0</v>
      </c>
      <c r="H14" s="112"/>
      <c r="I14" s="112"/>
      <c r="J14" s="98"/>
    </row>
    <row r="15" spans="1:25" ht="12.75" hidden="1" customHeight="1" x14ac:dyDescent="0.2">
      <c r="D15" s="99"/>
      <c r="E15" s="102" t="s">
        <v>185</v>
      </c>
      <c r="F15" s="105">
        <v>0</v>
      </c>
      <c r="H15" s="97"/>
      <c r="I15" s="50"/>
      <c r="J15" s="98"/>
    </row>
    <row r="16" spans="1:25" ht="12.75" hidden="1" customHeight="1" x14ac:dyDescent="0.2">
      <c r="D16" s="99"/>
      <c r="E16" s="102" t="s">
        <v>186</v>
      </c>
      <c r="F16" s="105">
        <v>0</v>
      </c>
      <c r="H16" s="97"/>
      <c r="I16" s="50"/>
      <c r="J16" s="98"/>
    </row>
    <row r="17" spans="4:10" ht="12.75" customHeight="1" x14ac:dyDescent="0.2">
      <c r="D17" s="99"/>
      <c r="H17" s="106"/>
      <c r="I17" s="107"/>
      <c r="J17" s="98"/>
    </row>
    <row r="18" spans="4:10" ht="12.75" customHeight="1" x14ac:dyDescent="0.2">
      <c r="D18" s="99"/>
      <c r="H18" s="106"/>
      <c r="I18" s="107"/>
      <c r="J18" s="98"/>
    </row>
    <row r="19" spans="4:10" ht="12.75" customHeight="1" x14ac:dyDescent="0.2">
      <c r="D19" s="99"/>
      <c r="H19" s="97"/>
      <c r="I19" s="50"/>
      <c r="J19" s="98"/>
    </row>
    <row r="20" spans="4:10" ht="12.75" customHeight="1" x14ac:dyDescent="0.2">
      <c r="D20" s="99"/>
      <c r="H20" s="97"/>
      <c r="I20" s="50"/>
      <c r="J20" s="98"/>
    </row>
    <row r="21" spans="4:10" ht="12.75" customHeight="1" x14ac:dyDescent="0.2">
      <c r="D21" s="99"/>
      <c r="H21" s="108"/>
      <c r="I21" s="109"/>
      <c r="J21" s="98"/>
    </row>
    <row r="22" spans="4:10" ht="12.75" customHeight="1" x14ac:dyDescent="0.2">
      <c r="D22" s="99"/>
      <c r="H22" s="97"/>
      <c r="I22" s="50"/>
      <c r="J22" s="98"/>
    </row>
    <row r="23" spans="4:10" ht="12.75" customHeight="1" x14ac:dyDescent="0.2">
      <c r="D23" s="99"/>
      <c r="H23" s="97"/>
      <c r="I23" s="110"/>
      <c r="J23" s="98"/>
    </row>
    <row r="24" spans="4:10" ht="12.75" customHeight="1" x14ac:dyDescent="0.2">
      <c r="D24" s="99"/>
      <c r="H24" s="108"/>
      <c r="I24" s="109"/>
      <c r="J24" s="98"/>
    </row>
    <row r="25" spans="4:10" ht="12.75" customHeight="1" x14ac:dyDescent="0.2">
      <c r="D25" s="99"/>
    </row>
    <row r="26" spans="4:10" ht="12.75" customHeight="1" x14ac:dyDescent="0.2">
      <c r="D26" s="99"/>
    </row>
    <row r="27" spans="4:10" ht="12.75" customHeight="1" x14ac:dyDescent="0.2">
      <c r="D27" s="99"/>
    </row>
    <row r="28" spans="4:10" ht="12.75" customHeight="1" x14ac:dyDescent="0.2">
      <c r="D28" s="99"/>
    </row>
    <row r="29" spans="4:10" ht="12.75" customHeight="1" x14ac:dyDescent="0.2">
      <c r="D29" s="99"/>
    </row>
    <row r="30" spans="4:10" ht="12.75" customHeight="1" x14ac:dyDescent="0.2">
      <c r="D30" s="99"/>
    </row>
    <row r="31" spans="4:10" ht="12.75" customHeight="1" x14ac:dyDescent="0.2">
      <c r="D31" s="99"/>
    </row>
    <row r="32" spans="4:10" ht="12.75" customHeight="1" x14ac:dyDescent="0.2">
      <c r="D32" s="99"/>
    </row>
    <row r="33" spans="4:4" ht="12.75" customHeight="1" x14ac:dyDescent="0.2">
      <c r="D33" s="99"/>
    </row>
    <row r="34" spans="4:4" ht="12.75" customHeight="1" x14ac:dyDescent="0.2">
      <c r="D34" s="99"/>
    </row>
    <row r="35" spans="4:4" ht="12.75" customHeight="1" x14ac:dyDescent="0.2">
      <c r="D35" s="99"/>
    </row>
    <row r="36" spans="4:4" ht="12.75" customHeight="1" x14ac:dyDescent="0.2">
      <c r="D36" s="99"/>
    </row>
    <row r="37" spans="4:4" ht="12.75" customHeight="1" x14ac:dyDescent="0.2">
      <c r="D37" s="99"/>
    </row>
    <row r="38" spans="4:4" ht="12.75" customHeight="1" x14ac:dyDescent="0.2">
      <c r="D38" s="99"/>
    </row>
    <row r="39" spans="4:4" ht="12.75" customHeight="1" x14ac:dyDescent="0.2">
      <c r="D39" s="99"/>
    </row>
    <row r="40" spans="4:4" ht="12.75" customHeight="1" x14ac:dyDescent="0.2">
      <c r="D40" s="99"/>
    </row>
    <row r="41" spans="4:4" ht="12.75" customHeight="1" x14ac:dyDescent="0.2">
      <c r="D41" s="99"/>
    </row>
    <row r="42" spans="4:4" ht="12.75" customHeight="1" x14ac:dyDescent="0.2">
      <c r="D42" s="99"/>
    </row>
    <row r="43" spans="4:4" ht="12.75" customHeight="1" x14ac:dyDescent="0.2">
      <c r="D43" s="99"/>
    </row>
    <row r="44" spans="4:4" ht="12.75" customHeight="1" x14ac:dyDescent="0.2">
      <c r="D44" s="99"/>
    </row>
    <row r="45" spans="4:4" ht="12.75" customHeight="1" x14ac:dyDescent="0.2">
      <c r="D45" s="99"/>
    </row>
    <row r="46" spans="4:4" ht="12.75" customHeight="1" x14ac:dyDescent="0.2">
      <c r="D46" s="99"/>
    </row>
    <row r="47" spans="4:4" ht="12.75" customHeight="1" x14ac:dyDescent="0.2">
      <c r="D47" s="99"/>
    </row>
    <row r="48" spans="4:4" ht="12.75" customHeight="1" x14ac:dyDescent="0.2">
      <c r="D48" s="99"/>
    </row>
    <row r="49" spans="4:4" ht="12.75" customHeight="1" x14ac:dyDescent="0.2">
      <c r="D49" s="99"/>
    </row>
    <row r="50" spans="4:4" ht="12.75" customHeight="1" x14ac:dyDescent="0.2">
      <c r="D50" s="99"/>
    </row>
    <row r="51" spans="4:4" ht="12.75" customHeight="1" x14ac:dyDescent="0.2">
      <c r="D51" s="99"/>
    </row>
    <row r="52" spans="4:4" ht="12.75" customHeight="1" x14ac:dyDescent="0.2">
      <c r="D52" s="99"/>
    </row>
    <row r="53" spans="4:4" ht="12.75" customHeight="1" x14ac:dyDescent="0.2">
      <c r="D53" s="99"/>
    </row>
    <row r="54" spans="4:4" ht="12.75" customHeight="1" x14ac:dyDescent="0.2">
      <c r="D54" s="99"/>
    </row>
    <row r="55" spans="4:4" ht="12.75" customHeight="1" x14ac:dyDescent="0.2">
      <c r="D55" s="99"/>
    </row>
    <row r="56" spans="4:4" ht="12.75" customHeight="1" x14ac:dyDescent="0.2">
      <c r="D56" s="99"/>
    </row>
    <row r="57" spans="4:4" ht="12.75" customHeight="1" x14ac:dyDescent="0.2">
      <c r="D57" s="99"/>
    </row>
    <row r="58" spans="4:4" ht="12.75" customHeight="1" x14ac:dyDescent="0.2">
      <c r="D58" s="99"/>
    </row>
    <row r="59" spans="4:4" ht="12.75" customHeight="1" x14ac:dyDescent="0.2">
      <c r="D59" s="99"/>
    </row>
    <row r="60" spans="4:4" ht="12.75" customHeight="1" x14ac:dyDescent="0.2">
      <c r="D60" s="99"/>
    </row>
    <row r="61" spans="4:4" ht="12.75" customHeight="1" x14ac:dyDescent="0.2">
      <c r="D61" s="99"/>
    </row>
    <row r="62" spans="4:4" ht="12.75" customHeight="1" x14ac:dyDescent="0.2">
      <c r="D62" s="99"/>
    </row>
    <row r="63" spans="4:4" ht="12.75" customHeight="1" x14ac:dyDescent="0.2">
      <c r="D63" s="99"/>
    </row>
    <row r="64" spans="4:4" ht="12.75" customHeight="1" x14ac:dyDescent="0.2">
      <c r="D64" s="99"/>
    </row>
    <row r="65" spans="4:4" ht="12.75" customHeight="1" x14ac:dyDescent="0.2">
      <c r="D65" s="99"/>
    </row>
    <row r="66" spans="4:4" ht="12.75" customHeight="1" x14ac:dyDescent="0.2">
      <c r="D66" s="99"/>
    </row>
    <row r="67" spans="4:4" ht="12.75" customHeight="1" x14ac:dyDescent="0.2">
      <c r="D67" s="99"/>
    </row>
    <row r="68" spans="4:4" ht="12.75" customHeight="1" x14ac:dyDescent="0.2">
      <c r="D68" s="99"/>
    </row>
    <row r="69" spans="4:4" ht="12.75" customHeight="1" x14ac:dyDescent="0.2">
      <c r="D69" s="99"/>
    </row>
    <row r="70" spans="4:4" ht="12.75" customHeight="1" x14ac:dyDescent="0.2">
      <c r="D70" s="99"/>
    </row>
    <row r="71" spans="4:4" ht="12.75" customHeight="1" x14ac:dyDescent="0.2">
      <c r="D71" s="99"/>
    </row>
    <row r="72" spans="4:4" ht="12.75" customHeight="1" x14ac:dyDescent="0.2">
      <c r="D72" s="99"/>
    </row>
    <row r="73" spans="4:4" ht="12.75" customHeight="1" x14ac:dyDescent="0.2">
      <c r="D73" s="99"/>
    </row>
    <row r="74" spans="4:4" ht="12.75" customHeight="1" x14ac:dyDescent="0.2">
      <c r="D74" s="99"/>
    </row>
    <row r="75" spans="4:4" ht="12.75" customHeight="1" x14ac:dyDescent="0.2">
      <c r="D75" s="99"/>
    </row>
    <row r="76" spans="4:4" ht="12.75" customHeight="1" x14ac:dyDescent="0.2">
      <c r="D76" s="99"/>
    </row>
    <row r="77" spans="4:4" ht="12.75" customHeight="1" x14ac:dyDescent="0.2">
      <c r="D77" s="99"/>
    </row>
    <row r="78" spans="4:4" ht="12.75" customHeight="1" x14ac:dyDescent="0.2">
      <c r="D78" s="99"/>
    </row>
    <row r="79" spans="4:4" ht="12.75" customHeight="1" x14ac:dyDescent="0.2">
      <c r="D79" s="99"/>
    </row>
    <row r="80" spans="4:4" ht="12.75" customHeight="1" x14ac:dyDescent="0.2">
      <c r="D80" s="99"/>
    </row>
    <row r="81" spans="4:4" ht="12.75" customHeight="1" x14ac:dyDescent="0.2">
      <c r="D81" s="99"/>
    </row>
    <row r="82" spans="4:4" ht="12.75" customHeight="1" x14ac:dyDescent="0.2">
      <c r="D82" s="99"/>
    </row>
    <row r="83" spans="4:4" ht="12.75" customHeight="1" x14ac:dyDescent="0.2">
      <c r="D83" s="99"/>
    </row>
    <row r="84" spans="4:4" ht="12.75" customHeight="1" x14ac:dyDescent="0.2">
      <c r="D84" s="99"/>
    </row>
    <row r="85" spans="4:4" ht="12.75" customHeight="1" x14ac:dyDescent="0.2">
      <c r="D85" s="99"/>
    </row>
    <row r="86" spans="4:4" ht="12.75" customHeight="1" x14ac:dyDescent="0.2">
      <c r="D86" s="99"/>
    </row>
    <row r="87" spans="4:4" ht="12.75" customHeight="1" x14ac:dyDescent="0.2">
      <c r="D87" s="99"/>
    </row>
    <row r="88" spans="4:4" ht="12.75" customHeight="1" x14ac:dyDescent="0.2">
      <c r="D88" s="99"/>
    </row>
    <row r="89" spans="4:4" ht="12.75" customHeight="1" x14ac:dyDescent="0.2">
      <c r="D89" s="99"/>
    </row>
    <row r="90" spans="4:4" ht="12.75" customHeight="1" x14ac:dyDescent="0.2">
      <c r="D90" s="99"/>
    </row>
    <row r="91" spans="4:4" ht="12.75" customHeight="1" x14ac:dyDescent="0.2">
      <c r="D91" s="99"/>
    </row>
    <row r="92" spans="4:4" ht="12.75" customHeight="1" x14ac:dyDescent="0.2">
      <c r="D92" s="99"/>
    </row>
    <row r="93" spans="4:4" ht="12.75" customHeight="1" x14ac:dyDescent="0.2">
      <c r="D93" s="99"/>
    </row>
    <row r="94" spans="4:4" ht="12.75" customHeight="1" x14ac:dyDescent="0.2">
      <c r="D94" s="99"/>
    </row>
    <row r="95" spans="4:4" ht="12.75" customHeight="1" x14ac:dyDescent="0.2">
      <c r="D95" s="99"/>
    </row>
    <row r="96" spans="4:4" ht="12.75" customHeight="1" x14ac:dyDescent="0.2">
      <c r="D96" s="99"/>
    </row>
    <row r="97" spans="4:4" ht="12.75" customHeight="1" x14ac:dyDescent="0.2">
      <c r="D97" s="99"/>
    </row>
    <row r="98" spans="4:4" ht="12.75" customHeight="1" x14ac:dyDescent="0.2">
      <c r="D98" s="99"/>
    </row>
    <row r="99" spans="4:4" ht="12.75" customHeight="1" x14ac:dyDescent="0.2">
      <c r="D99" s="99"/>
    </row>
    <row r="100" spans="4:4" ht="12.75" customHeight="1" x14ac:dyDescent="0.2">
      <c r="D100" s="99"/>
    </row>
    <row r="101" spans="4:4" ht="12.75" customHeight="1" x14ac:dyDescent="0.2">
      <c r="D101" s="99"/>
    </row>
    <row r="102" spans="4:4" ht="12.75" customHeight="1" x14ac:dyDescent="0.2">
      <c r="D102" s="99"/>
    </row>
    <row r="103" spans="4:4" ht="12.75" customHeight="1" x14ac:dyDescent="0.2">
      <c r="D103" s="99"/>
    </row>
    <row r="104" spans="4:4" ht="12.75" customHeight="1" x14ac:dyDescent="0.2">
      <c r="D104" s="99"/>
    </row>
    <row r="105" spans="4:4" ht="12.75" customHeight="1" x14ac:dyDescent="0.2">
      <c r="D105" s="99"/>
    </row>
    <row r="106" spans="4:4" ht="12.75" customHeight="1" x14ac:dyDescent="0.2">
      <c r="D106" s="99"/>
    </row>
    <row r="107" spans="4:4" ht="12.75" customHeight="1" x14ac:dyDescent="0.2">
      <c r="D107" s="99"/>
    </row>
    <row r="108" spans="4:4" ht="12.75" customHeight="1" x14ac:dyDescent="0.2">
      <c r="D108" s="99"/>
    </row>
    <row r="109" spans="4:4" ht="12.75" customHeight="1" x14ac:dyDescent="0.2">
      <c r="D109" s="99"/>
    </row>
    <row r="110" spans="4:4" ht="12.75" customHeight="1" x14ac:dyDescent="0.2">
      <c r="D110" s="99"/>
    </row>
    <row r="111" spans="4:4" ht="12.75" customHeight="1" x14ac:dyDescent="0.2">
      <c r="D111" s="99"/>
    </row>
    <row r="112" spans="4:4" ht="12.75" customHeight="1" x14ac:dyDescent="0.2">
      <c r="D112" s="99"/>
    </row>
    <row r="113" spans="4:4" ht="12.75" customHeight="1" x14ac:dyDescent="0.2">
      <c r="D113" s="99"/>
    </row>
    <row r="114" spans="4:4" ht="12.75" customHeight="1" x14ac:dyDescent="0.2">
      <c r="D114" s="99"/>
    </row>
    <row r="115" spans="4:4" ht="12.75" customHeight="1" x14ac:dyDescent="0.2">
      <c r="D115" s="99"/>
    </row>
    <row r="116" spans="4:4" ht="12.75" customHeight="1" x14ac:dyDescent="0.2">
      <c r="D116" s="99"/>
    </row>
    <row r="117" spans="4:4" ht="12.75" customHeight="1" x14ac:dyDescent="0.2">
      <c r="D117" s="99"/>
    </row>
    <row r="118" spans="4:4" ht="12.75" customHeight="1" x14ac:dyDescent="0.2">
      <c r="D118" s="99"/>
    </row>
    <row r="119" spans="4:4" ht="12.75" customHeight="1" x14ac:dyDescent="0.2">
      <c r="D119" s="99"/>
    </row>
    <row r="120" spans="4:4" ht="12.75" customHeight="1" x14ac:dyDescent="0.2">
      <c r="D120" s="99"/>
    </row>
    <row r="121" spans="4:4" ht="12.75" customHeight="1" x14ac:dyDescent="0.2">
      <c r="D121" s="99"/>
    </row>
    <row r="122" spans="4:4" ht="12.75" customHeight="1" x14ac:dyDescent="0.2">
      <c r="D122" s="99"/>
    </row>
    <row r="123" spans="4:4" ht="12.75" customHeight="1" x14ac:dyDescent="0.2">
      <c r="D123" s="99"/>
    </row>
    <row r="124" spans="4:4" ht="12.75" customHeight="1" x14ac:dyDescent="0.2">
      <c r="D124" s="99"/>
    </row>
    <row r="125" spans="4:4" ht="12.75" customHeight="1" x14ac:dyDescent="0.2">
      <c r="D125" s="99"/>
    </row>
    <row r="126" spans="4:4" ht="12.75" customHeight="1" x14ac:dyDescent="0.2">
      <c r="D126" s="99"/>
    </row>
    <row r="127" spans="4:4" ht="12.75" customHeight="1" x14ac:dyDescent="0.2">
      <c r="D127" s="99"/>
    </row>
    <row r="128" spans="4:4" ht="12.75" customHeight="1" x14ac:dyDescent="0.2">
      <c r="D128" s="99"/>
    </row>
    <row r="129" spans="4:4" ht="12.75" customHeight="1" x14ac:dyDescent="0.2">
      <c r="D129" s="99"/>
    </row>
    <row r="130" spans="4:4" ht="12.75" customHeight="1" x14ac:dyDescent="0.2">
      <c r="D130" s="99"/>
    </row>
    <row r="131" spans="4:4" ht="12.75" customHeight="1" x14ac:dyDescent="0.2">
      <c r="D131" s="99"/>
    </row>
    <row r="132" spans="4:4" ht="12.75" customHeight="1" x14ac:dyDescent="0.2">
      <c r="D132" s="99"/>
    </row>
    <row r="133" spans="4:4" ht="12.75" customHeight="1" x14ac:dyDescent="0.2">
      <c r="D133" s="99"/>
    </row>
    <row r="134" spans="4:4" ht="12.75" customHeight="1" x14ac:dyDescent="0.2">
      <c r="D134" s="99"/>
    </row>
    <row r="135" spans="4:4" ht="12.75" customHeight="1" x14ac:dyDescent="0.2">
      <c r="D135" s="99"/>
    </row>
    <row r="136" spans="4:4" ht="12.75" customHeight="1" x14ac:dyDescent="0.2">
      <c r="D136" s="99"/>
    </row>
    <row r="137" spans="4:4" ht="12.75" customHeight="1" x14ac:dyDescent="0.2">
      <c r="D137" s="99"/>
    </row>
    <row r="138" spans="4:4" ht="12.75" customHeight="1" x14ac:dyDescent="0.2">
      <c r="D138" s="99"/>
    </row>
    <row r="139" spans="4:4" ht="12.75" customHeight="1" x14ac:dyDescent="0.2">
      <c r="D139" s="99"/>
    </row>
    <row r="140" spans="4:4" ht="12.75" customHeight="1" x14ac:dyDescent="0.2">
      <c r="D140" s="99"/>
    </row>
    <row r="141" spans="4:4" ht="12.75" customHeight="1" x14ac:dyDescent="0.2">
      <c r="D141" s="99"/>
    </row>
    <row r="142" spans="4:4" ht="12.75" customHeight="1" x14ac:dyDescent="0.2">
      <c r="D142" s="99"/>
    </row>
    <row r="143" spans="4:4" ht="12.75" customHeight="1" x14ac:dyDescent="0.2">
      <c r="D143" s="99"/>
    </row>
    <row r="144" spans="4:4" ht="12.75" customHeight="1" x14ac:dyDescent="0.2">
      <c r="D144" s="99"/>
    </row>
    <row r="145" spans="4:4" ht="12.75" customHeight="1" x14ac:dyDescent="0.2">
      <c r="D145" s="99"/>
    </row>
    <row r="146" spans="4:4" ht="12.75" customHeight="1" x14ac:dyDescent="0.2">
      <c r="D146" s="99"/>
    </row>
    <row r="147" spans="4:4" ht="12.75" customHeight="1" x14ac:dyDescent="0.2">
      <c r="D147" s="99"/>
    </row>
    <row r="148" spans="4:4" ht="12.75" customHeight="1" x14ac:dyDescent="0.2">
      <c r="D148" s="99"/>
    </row>
    <row r="149" spans="4:4" ht="12.75" customHeight="1" x14ac:dyDescent="0.2">
      <c r="D149" s="99"/>
    </row>
    <row r="150" spans="4:4" ht="12.75" customHeight="1" x14ac:dyDescent="0.2">
      <c r="D150" s="99"/>
    </row>
    <row r="151" spans="4:4" ht="12.75" customHeight="1" x14ac:dyDescent="0.2">
      <c r="D151" s="99"/>
    </row>
    <row r="152" spans="4:4" ht="12.75" customHeight="1" x14ac:dyDescent="0.2">
      <c r="D152" s="99"/>
    </row>
    <row r="153" spans="4:4" ht="12.75" customHeight="1" x14ac:dyDescent="0.2">
      <c r="D153" s="99"/>
    </row>
    <row r="154" spans="4:4" ht="12.75" customHeight="1" x14ac:dyDescent="0.2">
      <c r="D154" s="99"/>
    </row>
    <row r="155" spans="4:4" ht="12.75" customHeight="1" x14ac:dyDescent="0.2">
      <c r="D155" s="99"/>
    </row>
    <row r="156" spans="4:4" ht="12.75" customHeight="1" x14ac:dyDescent="0.2">
      <c r="D156" s="99"/>
    </row>
    <row r="157" spans="4:4" ht="12.75" customHeight="1" x14ac:dyDescent="0.2">
      <c r="D157" s="99"/>
    </row>
    <row r="158" spans="4:4" ht="12.75" customHeight="1" x14ac:dyDescent="0.2">
      <c r="D158" s="99"/>
    </row>
    <row r="159" spans="4:4" ht="12.75" customHeight="1" x14ac:dyDescent="0.2">
      <c r="D159" s="99"/>
    </row>
    <row r="160" spans="4:4" ht="12.75" customHeight="1" x14ac:dyDescent="0.2">
      <c r="D160" s="99"/>
    </row>
    <row r="161" spans="4:4" ht="12.75" customHeight="1" x14ac:dyDescent="0.2">
      <c r="D161" s="99"/>
    </row>
    <row r="162" spans="4:4" ht="12.75" customHeight="1" x14ac:dyDescent="0.2">
      <c r="D162" s="99"/>
    </row>
    <row r="163" spans="4:4" ht="12.75" customHeight="1" x14ac:dyDescent="0.2">
      <c r="D163" s="99"/>
    </row>
    <row r="164" spans="4:4" ht="12.75" customHeight="1" x14ac:dyDescent="0.2">
      <c r="D164" s="99"/>
    </row>
    <row r="165" spans="4:4" ht="12.75" customHeight="1" x14ac:dyDescent="0.2">
      <c r="D165" s="99"/>
    </row>
    <row r="166" spans="4:4" ht="12.75" customHeight="1" x14ac:dyDescent="0.2">
      <c r="D166" s="99"/>
    </row>
    <row r="167" spans="4:4" ht="12.75" customHeight="1" x14ac:dyDescent="0.2">
      <c r="D167" s="99"/>
    </row>
    <row r="168" spans="4:4" ht="12.75" customHeight="1" x14ac:dyDescent="0.2">
      <c r="D168" s="99"/>
    </row>
    <row r="169" spans="4:4" ht="12.75" customHeight="1" x14ac:dyDescent="0.2">
      <c r="D169" s="99"/>
    </row>
    <row r="170" spans="4:4" ht="12.75" customHeight="1" x14ac:dyDescent="0.2">
      <c r="D170" s="99"/>
    </row>
    <row r="171" spans="4:4" ht="12.75" customHeight="1" x14ac:dyDescent="0.2">
      <c r="D171" s="99"/>
    </row>
    <row r="172" spans="4:4" ht="12.75" customHeight="1" x14ac:dyDescent="0.2">
      <c r="D172" s="99"/>
    </row>
    <row r="173" spans="4:4" ht="12.75" customHeight="1" x14ac:dyDescent="0.2">
      <c r="D173" s="99"/>
    </row>
    <row r="174" spans="4:4" ht="12.75" customHeight="1" x14ac:dyDescent="0.2">
      <c r="D174" s="99"/>
    </row>
    <row r="175" spans="4:4" ht="12.75" customHeight="1" x14ac:dyDescent="0.2">
      <c r="D175" s="99"/>
    </row>
    <row r="176" spans="4:4" ht="12.75" customHeight="1" x14ac:dyDescent="0.2">
      <c r="D176" s="99"/>
    </row>
    <row r="177" spans="4:4" ht="12.75" customHeight="1" x14ac:dyDescent="0.2">
      <c r="D177" s="99"/>
    </row>
    <row r="178" spans="4:4" ht="12.75" customHeight="1" x14ac:dyDescent="0.2">
      <c r="D178" s="99"/>
    </row>
    <row r="179" spans="4:4" ht="12.75" customHeight="1" x14ac:dyDescent="0.2">
      <c r="D179" s="99"/>
    </row>
    <row r="180" spans="4:4" ht="12.75" customHeight="1" x14ac:dyDescent="0.2">
      <c r="D180" s="99"/>
    </row>
    <row r="181" spans="4:4" ht="12.75" customHeight="1" x14ac:dyDescent="0.2">
      <c r="D181" s="99"/>
    </row>
    <row r="182" spans="4:4" ht="12.75" customHeight="1" x14ac:dyDescent="0.2">
      <c r="D182" s="99"/>
    </row>
    <row r="183" spans="4:4" ht="12.75" customHeight="1" x14ac:dyDescent="0.2">
      <c r="D183" s="99"/>
    </row>
    <row r="184" spans="4:4" ht="12.75" customHeight="1" x14ac:dyDescent="0.2">
      <c r="D184" s="99"/>
    </row>
    <row r="185" spans="4:4" ht="12.75" customHeight="1" x14ac:dyDescent="0.2">
      <c r="D185" s="99"/>
    </row>
    <row r="186" spans="4:4" ht="12.75" customHeight="1" x14ac:dyDescent="0.2">
      <c r="D186" s="99"/>
    </row>
    <row r="187" spans="4:4" ht="12.75" customHeight="1" x14ac:dyDescent="0.2">
      <c r="D187" s="99"/>
    </row>
    <row r="188" spans="4:4" ht="12.75" customHeight="1" x14ac:dyDescent="0.2">
      <c r="D188" s="99"/>
    </row>
    <row r="189" spans="4:4" ht="12.75" customHeight="1" x14ac:dyDescent="0.2">
      <c r="D189" s="99"/>
    </row>
    <row r="190" spans="4:4" ht="12.75" customHeight="1" x14ac:dyDescent="0.2">
      <c r="D190" s="99"/>
    </row>
    <row r="191" spans="4:4" ht="12.75" customHeight="1" x14ac:dyDescent="0.2">
      <c r="D191" s="99"/>
    </row>
    <row r="192" spans="4:4" ht="12.75" customHeight="1" x14ac:dyDescent="0.2">
      <c r="D192" s="99"/>
    </row>
    <row r="193" spans="4:4" ht="12.75" customHeight="1" x14ac:dyDescent="0.2">
      <c r="D193" s="99"/>
    </row>
    <row r="194" spans="4:4" ht="12.75" customHeight="1" x14ac:dyDescent="0.2">
      <c r="D194" s="99"/>
    </row>
    <row r="195" spans="4:4" ht="12.75" customHeight="1" x14ac:dyDescent="0.2">
      <c r="D195" s="99"/>
    </row>
    <row r="196" spans="4:4" ht="12.75" customHeight="1" x14ac:dyDescent="0.2">
      <c r="D196" s="99"/>
    </row>
    <row r="197" spans="4:4" ht="12.75" customHeight="1" x14ac:dyDescent="0.2">
      <c r="D197" s="99"/>
    </row>
    <row r="198" spans="4:4" ht="12.75" customHeight="1" x14ac:dyDescent="0.2">
      <c r="D198" s="99"/>
    </row>
    <row r="199" spans="4:4" ht="12.75" customHeight="1" x14ac:dyDescent="0.2">
      <c r="D199" s="99"/>
    </row>
    <row r="200" spans="4:4" ht="12.75" customHeight="1" x14ac:dyDescent="0.2">
      <c r="D200" s="99"/>
    </row>
    <row r="201" spans="4:4" ht="12.75" customHeight="1" x14ac:dyDescent="0.2">
      <c r="D201" s="99"/>
    </row>
    <row r="202" spans="4:4" ht="12.75" customHeight="1" x14ac:dyDescent="0.2">
      <c r="D202" s="99"/>
    </row>
    <row r="203" spans="4:4" ht="12.75" customHeight="1" x14ac:dyDescent="0.2">
      <c r="D203" s="99"/>
    </row>
    <row r="204" spans="4:4" ht="12.75" customHeight="1" x14ac:dyDescent="0.2">
      <c r="D204" s="99"/>
    </row>
    <row r="205" spans="4:4" ht="12.75" customHeight="1" x14ac:dyDescent="0.2">
      <c r="D205" s="99"/>
    </row>
    <row r="206" spans="4:4" ht="12.75" customHeight="1" x14ac:dyDescent="0.2">
      <c r="D206" s="99"/>
    </row>
    <row r="207" spans="4:4" ht="12.75" customHeight="1" x14ac:dyDescent="0.2">
      <c r="D207" s="99"/>
    </row>
    <row r="208" spans="4:4" ht="12.75" customHeight="1" x14ac:dyDescent="0.2">
      <c r="D208" s="99"/>
    </row>
    <row r="209" spans="4:4" ht="12.75" customHeight="1" x14ac:dyDescent="0.2">
      <c r="D209" s="99"/>
    </row>
    <row r="210" spans="4:4" ht="12.75" customHeight="1" x14ac:dyDescent="0.2">
      <c r="D210" s="99"/>
    </row>
    <row r="211" spans="4:4" ht="12.75" customHeight="1" x14ac:dyDescent="0.2">
      <c r="D211" s="99"/>
    </row>
    <row r="212" spans="4:4" ht="12.75" customHeight="1" x14ac:dyDescent="0.2">
      <c r="D212" s="99"/>
    </row>
    <row r="213" spans="4:4" ht="12.75" customHeight="1" x14ac:dyDescent="0.2">
      <c r="D213" s="99"/>
    </row>
    <row r="214" spans="4:4" ht="12.75" customHeight="1" x14ac:dyDescent="0.2">
      <c r="D214" s="99"/>
    </row>
    <row r="215" spans="4:4" ht="12.75" customHeight="1" x14ac:dyDescent="0.2">
      <c r="D215" s="99"/>
    </row>
    <row r="216" spans="4:4" ht="12.75" customHeight="1" x14ac:dyDescent="0.2">
      <c r="D216" s="99"/>
    </row>
    <row r="217" spans="4:4" ht="15.75" customHeight="1" x14ac:dyDescent="0.2"/>
    <row r="218" spans="4:4" ht="15.75" customHeight="1" x14ac:dyDescent="0.2"/>
    <row r="219" spans="4:4" ht="15.75" customHeight="1" x14ac:dyDescent="0.2"/>
    <row r="220" spans="4:4" ht="15.75" customHeight="1" x14ac:dyDescent="0.2"/>
    <row r="221" spans="4:4" ht="15.75" customHeight="1" x14ac:dyDescent="0.2"/>
    <row r="222" spans="4:4" ht="15.75" customHeight="1" x14ac:dyDescent="0.2"/>
    <row r="223" spans="4:4" ht="15.75" customHeight="1" x14ac:dyDescent="0.2"/>
    <row r="224" spans="4: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sheetProtection password="C671" sheet="1" objects="1" scenarios="1"/>
  <mergeCells count="2">
    <mergeCell ref="B1:J1"/>
    <mergeCell ref="B3:B4"/>
  </mergeCells>
  <pageMargins left="0.511811024" right="0.511811024" top="0.78740157499999996" bottom="0.78740157499999996" header="0" footer="0"/>
  <pageSetup paperSize="9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6"/>
  <sheetViews>
    <sheetView workbookViewId="0">
      <selection activeCell="J16" sqref="J16"/>
    </sheetView>
  </sheetViews>
  <sheetFormatPr defaultRowHeight="12.75" x14ac:dyDescent="0.2"/>
  <cols>
    <col min="3" max="3" width="5.28515625" bestFit="1" customWidth="1"/>
    <col min="4" max="4" width="43.140625" bestFit="1" customWidth="1"/>
    <col min="5" max="5" width="17.28515625" style="113" customWidth="1"/>
    <col min="6" max="6" width="16" style="113" bestFit="1" customWidth="1"/>
    <col min="7" max="7" width="15.140625" style="113" customWidth="1"/>
    <col min="8" max="8" width="15.85546875" style="113" customWidth="1"/>
    <col min="9" max="9" width="14" style="113" customWidth="1"/>
    <col min="10" max="10" width="23.140625" style="113" customWidth="1"/>
  </cols>
  <sheetData>
    <row r="3" spans="3:10" ht="13.5" thickBot="1" x14ac:dyDescent="0.25"/>
    <row r="4" spans="3:10" ht="38.25" x14ac:dyDescent="0.2">
      <c r="C4" s="117" t="s">
        <v>170</v>
      </c>
      <c r="D4" s="118" t="s">
        <v>187</v>
      </c>
      <c r="E4" s="119" t="s">
        <v>188</v>
      </c>
      <c r="F4" s="119" t="s">
        <v>189</v>
      </c>
      <c r="G4" s="119" t="s">
        <v>190</v>
      </c>
      <c r="H4" s="119" t="s">
        <v>191</v>
      </c>
      <c r="I4" s="119" t="s">
        <v>192</v>
      </c>
      <c r="J4" s="120" t="s">
        <v>193</v>
      </c>
    </row>
    <row r="5" spans="3:10" ht="26.25" customHeight="1" x14ac:dyDescent="0.2">
      <c r="C5" s="121">
        <v>1</v>
      </c>
      <c r="D5" s="114" t="str">
        <f>'Resumo '!E3</f>
        <v>Arquiteto de Software - Sênior (ARQSOF-02)</v>
      </c>
      <c r="E5" s="115">
        <f>'Resumo '!G3</f>
        <v>2</v>
      </c>
      <c r="F5" s="116">
        <f>'Resumo '!D3</f>
        <v>15112.53</v>
      </c>
      <c r="G5" s="116">
        <f>'Resumo '!F3</f>
        <v>28737.625288923497</v>
      </c>
      <c r="H5" s="116">
        <f>'Resumo '!H3</f>
        <v>57475.250577846993</v>
      </c>
      <c r="I5" s="116">
        <f>'Resumo '!I3</f>
        <v>689703.00693416386</v>
      </c>
      <c r="J5" s="236">
        <f>SUM(I5:I6)</f>
        <v>1310227.9680738025</v>
      </c>
    </row>
    <row r="6" spans="3:10" ht="26.25" customHeight="1" thickBot="1" x14ac:dyDescent="0.25">
      <c r="C6" s="122">
        <v>2</v>
      </c>
      <c r="D6" s="123" t="str">
        <f>'Resumo '!E4</f>
        <v>Desenvolvedor de Software - Sênior (DESENV-03)</v>
      </c>
      <c r="E6" s="124">
        <f>'Resumo '!G4</f>
        <v>2</v>
      </c>
      <c r="F6" s="125">
        <f>'Resumo '!D4</f>
        <v>13560.89</v>
      </c>
      <c r="G6" s="125">
        <f>'Resumo '!F4</f>
        <v>25855.206714151605</v>
      </c>
      <c r="H6" s="125">
        <f>'Resumo '!H4</f>
        <v>51710.413428303211</v>
      </c>
      <c r="I6" s="125">
        <f>'Resumo '!I4</f>
        <v>620524.96113963856</v>
      </c>
      <c r="J6" s="237"/>
    </row>
  </sheetData>
  <mergeCells count="1">
    <mergeCell ref="J5:J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1</vt:lpstr>
      <vt:lpstr>2</vt:lpstr>
      <vt:lpstr>5</vt:lpstr>
      <vt:lpstr>Uniformes</vt:lpstr>
      <vt:lpstr>Equipamentos</vt:lpstr>
      <vt:lpstr>Resumo </vt:lpstr>
      <vt:lpstr>Resumo II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Alvaro.Barbosa@dnpm.gov.br</dc:creator>
  <cp:lastModifiedBy>Guilherme  Nunes Ferreira</cp:lastModifiedBy>
  <dcterms:created xsi:type="dcterms:W3CDTF">2010-12-08T17:56:29Z</dcterms:created>
  <dcterms:modified xsi:type="dcterms:W3CDTF">2025-08-14T11:22:59Z</dcterms:modified>
</cp:coreProperties>
</file>